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16103CEE-549B-49AF-93E7-6D92BF48ED65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437" i="13" l="1"/>
  <c r="JC432" i="13"/>
  <c r="JC429" i="13"/>
  <c r="JC424" i="13"/>
  <c r="JC423" i="13"/>
  <c r="JC421" i="13"/>
  <c r="JC416" i="13"/>
  <c r="JC413" i="13"/>
  <c r="JC407" i="13"/>
  <c r="JC405" i="13"/>
  <c r="JC400" i="13"/>
  <c r="JC397" i="13"/>
  <c r="JC392" i="13"/>
  <c r="JC389" i="13"/>
  <c r="JC381" i="13"/>
  <c r="JC376" i="13"/>
  <c r="JC373" i="13"/>
  <c r="JC370" i="13"/>
  <c r="JC368" i="13"/>
  <c r="JC365" i="13"/>
  <c r="JC360" i="13"/>
  <c r="JC357" i="13"/>
  <c r="JC349" i="13"/>
  <c r="JC344" i="13"/>
  <c r="JC341" i="13"/>
  <c r="JC338" i="13"/>
  <c r="JC336" i="13"/>
  <c r="JC333" i="13"/>
  <c r="JC328" i="13"/>
  <c r="JC325" i="13"/>
  <c r="JC317" i="13"/>
  <c r="JC304" i="13"/>
  <c r="JC301" i="13"/>
  <c r="JC296" i="13"/>
  <c r="JC293" i="13"/>
  <c r="JC282" i="13"/>
  <c r="JC280" i="13"/>
  <c r="JC277" i="13"/>
  <c r="JC274" i="13"/>
  <c r="JC269" i="13"/>
  <c r="JC264" i="13"/>
  <c r="JC261" i="13"/>
  <c r="JC256" i="13"/>
  <c r="JC253" i="13"/>
  <c r="JC250" i="13"/>
  <c r="JC240" i="13"/>
  <c r="JC237" i="13"/>
  <c r="JC234" i="13"/>
  <c r="JC232" i="13"/>
  <c r="JC229" i="13"/>
  <c r="JC224" i="13"/>
  <c r="JC221" i="13"/>
  <c r="JC218" i="13"/>
  <c r="JC216" i="13"/>
  <c r="JC213" i="13"/>
  <c r="JC205" i="13"/>
  <c r="JC200" i="13"/>
  <c r="JC197" i="13"/>
  <c r="JC192" i="13"/>
  <c r="JC189" i="13"/>
  <c r="JC184" i="13"/>
  <c r="JC181" i="13"/>
  <c r="JC178" i="13"/>
  <c r="JC168" i="13"/>
  <c r="JC165" i="13"/>
  <c r="JC160" i="13"/>
  <c r="JC157" i="13"/>
  <c r="JC152" i="13"/>
  <c r="JC149" i="13"/>
  <c r="JC138" i="13"/>
  <c r="JC136" i="13"/>
  <c r="JC133" i="13"/>
  <c r="JC125" i="13"/>
  <c r="JC120" i="13"/>
  <c r="JC117" i="13"/>
  <c r="JC112" i="13"/>
  <c r="JC109" i="13"/>
  <c r="JC104" i="13"/>
  <c r="JC101" i="13"/>
  <c r="JC96" i="13"/>
  <c r="JC93" i="13"/>
  <c r="JC88" i="13"/>
  <c r="JC85" i="13"/>
  <c r="JC80" i="13"/>
  <c r="JC77" i="13"/>
  <c r="JC72" i="13"/>
  <c r="JC69" i="13"/>
  <c r="JC64" i="13"/>
  <c r="JC61" i="13"/>
  <c r="JC56" i="13"/>
  <c r="JC53" i="13"/>
  <c r="JC48" i="13"/>
  <c r="JC45" i="13"/>
  <c r="JC40" i="13"/>
  <c r="JC37" i="13"/>
  <c r="JC34" i="13"/>
  <c r="JC32" i="13"/>
  <c r="JC29" i="13"/>
  <c r="JC18" i="13"/>
  <c r="JC16" i="13"/>
  <c r="JC15" i="13"/>
  <c r="JC13" i="13"/>
  <c r="IP437" i="13"/>
  <c r="IP434" i="13"/>
  <c r="IP421" i="13"/>
  <c r="IP413" i="13"/>
  <c r="IP407" i="13"/>
  <c r="IP405" i="13"/>
  <c r="IP397" i="13"/>
  <c r="IP389" i="13"/>
  <c r="IP381" i="13"/>
  <c r="IP365" i="13"/>
  <c r="IP357" i="13"/>
  <c r="IP349" i="13"/>
  <c r="IP341" i="13"/>
  <c r="IP333" i="13"/>
  <c r="IP325" i="13"/>
  <c r="IP309" i="13"/>
  <c r="IP301" i="13"/>
  <c r="IP293" i="13"/>
  <c r="IP285" i="13"/>
  <c r="IP282" i="13"/>
  <c r="IP277" i="13"/>
  <c r="IP274" i="13"/>
  <c r="IP269" i="13"/>
  <c r="IP261" i="13"/>
  <c r="IP253" i="13"/>
  <c r="IP250" i="13"/>
  <c r="IP245" i="13"/>
  <c r="IP237" i="13"/>
  <c r="IP234" i="13"/>
  <c r="IP229" i="13"/>
  <c r="IP226" i="13"/>
  <c r="IP221" i="13"/>
  <c r="IP213" i="13"/>
  <c r="IP205" i="13"/>
  <c r="IP197" i="13"/>
  <c r="IP181" i="13"/>
  <c r="IP178" i="13"/>
  <c r="IP173" i="13"/>
  <c r="IP165" i="13"/>
  <c r="IP157" i="13"/>
  <c r="IP149" i="13"/>
  <c r="IP141" i="13"/>
  <c r="IP138" i="13"/>
  <c r="IP133" i="13"/>
  <c r="IP125" i="13"/>
  <c r="IP117" i="13"/>
  <c r="IP109" i="13"/>
  <c r="IP101" i="13"/>
  <c r="IP98" i="13"/>
  <c r="IP85" i="13"/>
  <c r="IP77" i="13"/>
  <c r="IP69" i="13"/>
  <c r="IP66" i="13"/>
  <c r="IP61" i="13"/>
  <c r="IP53" i="13"/>
  <c r="IP45" i="13"/>
  <c r="IP42" i="13"/>
  <c r="IP39" i="13"/>
  <c r="IP37" i="13"/>
  <c r="IP29" i="13"/>
  <c r="IP21" i="13"/>
  <c r="IP18" i="13"/>
  <c r="IP15" i="13"/>
  <c r="IP13" i="13"/>
  <c r="IF2" i="13"/>
  <c r="IC437" i="13"/>
  <c r="IC429" i="13"/>
  <c r="IC421" i="13"/>
  <c r="IC413" i="13"/>
  <c r="IC407" i="13"/>
  <c r="IC405" i="13"/>
  <c r="IC397" i="13"/>
  <c r="IC389" i="13"/>
  <c r="IC381" i="13"/>
  <c r="IC373" i="13"/>
  <c r="IC370" i="13"/>
  <c r="IC365" i="13"/>
  <c r="IC357" i="13"/>
  <c r="IC349" i="13"/>
  <c r="IC341" i="13"/>
  <c r="IC333" i="13"/>
  <c r="IC325" i="13"/>
  <c r="IC317" i="13"/>
  <c r="IC309" i="13"/>
  <c r="IC303" i="13"/>
  <c r="IC301" i="13"/>
  <c r="IC298" i="13"/>
  <c r="IC293" i="13"/>
  <c r="IC285" i="13"/>
  <c r="IC277" i="13"/>
  <c r="IC274" i="13"/>
  <c r="IC269" i="13"/>
  <c r="IC261" i="13"/>
  <c r="IC253" i="13"/>
  <c r="IC250" i="13"/>
  <c r="IC247" i="13"/>
  <c r="IC245" i="13"/>
  <c r="IC237" i="13"/>
  <c r="IC234" i="13"/>
  <c r="IC229" i="13"/>
  <c r="IC226" i="13"/>
  <c r="IC221" i="13"/>
  <c r="IC218" i="13"/>
  <c r="IC213" i="13"/>
  <c r="IC205" i="13"/>
  <c r="IC197" i="13"/>
  <c r="IC189" i="13"/>
  <c r="IC181" i="13"/>
  <c r="IC178" i="13"/>
  <c r="IC173" i="13"/>
  <c r="IC165" i="13"/>
  <c r="IC157" i="13"/>
  <c r="IC149" i="13"/>
  <c r="IC141" i="13"/>
  <c r="IC138" i="13"/>
  <c r="IC135" i="13"/>
  <c r="IC133" i="13"/>
  <c r="IC125" i="13"/>
  <c r="IC117" i="13"/>
  <c r="IC109" i="13"/>
  <c r="IC101" i="13"/>
  <c r="IC98" i="13"/>
  <c r="IC93" i="13"/>
  <c r="IC85" i="13"/>
  <c r="IC77" i="13"/>
  <c r="IC69" i="13"/>
  <c r="IC66" i="13"/>
  <c r="IC61" i="13"/>
  <c r="IC53" i="13"/>
  <c r="IC45" i="13"/>
  <c r="IC42" i="13"/>
  <c r="IC37" i="13"/>
  <c r="IC31" i="13"/>
  <c r="IC29" i="13"/>
  <c r="IC21" i="13"/>
  <c r="IC15" i="13"/>
  <c r="IC13" i="13"/>
  <c r="IC5" i="13"/>
  <c r="HN2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6" i="13"/>
  <c r="IP436" i="13"/>
  <c r="IC436" i="13"/>
  <c r="JC435" i="13"/>
  <c r="IP435" i="13"/>
  <c r="IC435" i="13"/>
  <c r="JC434" i="13"/>
  <c r="IC434" i="13"/>
  <c r="JC433" i="13"/>
  <c r="IP433" i="13"/>
  <c r="IC433" i="13"/>
  <c r="IP432" i="13"/>
  <c r="IC432" i="13"/>
  <c r="JC431" i="13"/>
  <c r="IP431" i="13"/>
  <c r="IC431" i="13"/>
  <c r="JC430" i="13"/>
  <c r="IP430" i="13"/>
  <c r="IC430" i="13"/>
  <c r="IP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IP424" i="13"/>
  <c r="IC424" i="13"/>
  <c r="IP423" i="13"/>
  <c r="IC423" i="13"/>
  <c r="JC422" i="13"/>
  <c r="IP422" i="13"/>
  <c r="IC422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IP416" i="13"/>
  <c r="IC416" i="13"/>
  <c r="JC415" i="13"/>
  <c r="IP415" i="13"/>
  <c r="IC415" i="13"/>
  <c r="JC414" i="13"/>
  <c r="IP414" i="13"/>
  <c r="IC414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6" i="13"/>
  <c r="IP406" i="13"/>
  <c r="IC406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IP400" i="13"/>
  <c r="IC400" i="13"/>
  <c r="JC399" i="13"/>
  <c r="IP399" i="13"/>
  <c r="IC399" i="13"/>
  <c r="JC398" i="13"/>
  <c r="IP398" i="13"/>
  <c r="IC398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IP392" i="13"/>
  <c r="IC392" i="13"/>
  <c r="JC391" i="13"/>
  <c r="IP391" i="13"/>
  <c r="IC391" i="13"/>
  <c r="JC390" i="13"/>
  <c r="IP390" i="13"/>
  <c r="IC390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IP376" i="13"/>
  <c r="IC376" i="13"/>
  <c r="JC375" i="13"/>
  <c r="IP375" i="13"/>
  <c r="IC375" i="13"/>
  <c r="JC374" i="13"/>
  <c r="IP374" i="13"/>
  <c r="IC374" i="13"/>
  <c r="IP373" i="13"/>
  <c r="JC372" i="13"/>
  <c r="IP372" i="13"/>
  <c r="IC372" i="13"/>
  <c r="JC371" i="13"/>
  <c r="IP371" i="13"/>
  <c r="IC371" i="13"/>
  <c r="IP370" i="13"/>
  <c r="JC369" i="13"/>
  <c r="IP369" i="13"/>
  <c r="IC369" i="13"/>
  <c r="IP368" i="13"/>
  <c r="IC368" i="13"/>
  <c r="JC367" i="13"/>
  <c r="IP367" i="13"/>
  <c r="IC367" i="13"/>
  <c r="JC366" i="13"/>
  <c r="IP366" i="13"/>
  <c r="IC366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IP360" i="13"/>
  <c r="IC360" i="13"/>
  <c r="JC359" i="13"/>
  <c r="IP359" i="13"/>
  <c r="IC359" i="13"/>
  <c r="JC358" i="13"/>
  <c r="IP358" i="13"/>
  <c r="IC358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IP344" i="13"/>
  <c r="IC344" i="13"/>
  <c r="JC343" i="13"/>
  <c r="IP343" i="13"/>
  <c r="IC343" i="13"/>
  <c r="JC342" i="13"/>
  <c r="IP342" i="13"/>
  <c r="IC342" i="13"/>
  <c r="JC340" i="13"/>
  <c r="IP340" i="13"/>
  <c r="IC340" i="13"/>
  <c r="JC339" i="13"/>
  <c r="IP339" i="13"/>
  <c r="IC339" i="13"/>
  <c r="IP338" i="13"/>
  <c r="IC338" i="13"/>
  <c r="JC337" i="13"/>
  <c r="IP337" i="13"/>
  <c r="IC337" i="13"/>
  <c r="IP336" i="13"/>
  <c r="IC336" i="13"/>
  <c r="JC335" i="13"/>
  <c r="IP335" i="13"/>
  <c r="IC335" i="13"/>
  <c r="JC334" i="13"/>
  <c r="IP334" i="13"/>
  <c r="IC334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IP328" i="13"/>
  <c r="IC328" i="13"/>
  <c r="JC327" i="13"/>
  <c r="IP327" i="13"/>
  <c r="IC327" i="13"/>
  <c r="JC326" i="13"/>
  <c r="IP326" i="13"/>
  <c r="IC326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IP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IP304" i="13"/>
  <c r="IC304" i="13"/>
  <c r="JC303" i="13"/>
  <c r="IP303" i="13"/>
  <c r="JC302" i="13"/>
  <c r="IP302" i="13"/>
  <c r="IC302" i="13"/>
  <c r="JC300" i="13"/>
  <c r="IP300" i="13"/>
  <c r="IC300" i="13"/>
  <c r="JC299" i="13"/>
  <c r="IP299" i="13"/>
  <c r="IC299" i="13"/>
  <c r="JC298" i="13"/>
  <c r="IP298" i="13"/>
  <c r="JC297" i="13"/>
  <c r="IP297" i="13"/>
  <c r="IC297" i="13"/>
  <c r="IP296" i="13"/>
  <c r="IC296" i="13"/>
  <c r="JC295" i="13"/>
  <c r="IP295" i="13"/>
  <c r="IC295" i="13"/>
  <c r="JC294" i="13"/>
  <c r="IP294" i="13"/>
  <c r="IC294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JC284" i="13"/>
  <c r="IP284" i="13"/>
  <c r="IC284" i="13"/>
  <c r="JC283" i="13"/>
  <c r="IP283" i="13"/>
  <c r="IC283" i="13"/>
  <c r="IC282" i="13"/>
  <c r="JC281" i="13"/>
  <c r="IP281" i="13"/>
  <c r="IC281" i="13"/>
  <c r="IP280" i="13"/>
  <c r="IC280" i="13"/>
  <c r="JC279" i="13"/>
  <c r="IP279" i="13"/>
  <c r="IC279" i="13"/>
  <c r="JC278" i="13"/>
  <c r="IP278" i="13"/>
  <c r="IC278" i="13"/>
  <c r="JC276" i="13"/>
  <c r="IP276" i="13"/>
  <c r="IC276" i="13"/>
  <c r="JC275" i="13"/>
  <c r="IP275" i="13"/>
  <c r="IC275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IP264" i="13"/>
  <c r="IC264" i="13"/>
  <c r="JC263" i="13"/>
  <c r="IP263" i="13"/>
  <c r="IC263" i="13"/>
  <c r="JC262" i="13"/>
  <c r="IP262" i="13"/>
  <c r="IC262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IP256" i="13"/>
  <c r="IC256" i="13"/>
  <c r="JC255" i="13"/>
  <c r="IP255" i="13"/>
  <c r="IC255" i="13"/>
  <c r="JC254" i="13"/>
  <c r="IP254" i="13"/>
  <c r="IC254" i="13"/>
  <c r="JC252" i="13"/>
  <c r="IP252" i="13"/>
  <c r="IC252" i="13"/>
  <c r="JC251" i="13"/>
  <c r="IP251" i="13"/>
  <c r="IC251" i="13"/>
  <c r="JC249" i="13"/>
  <c r="IP249" i="13"/>
  <c r="IC249" i="13"/>
  <c r="JC248" i="13"/>
  <c r="IP248" i="13"/>
  <c r="IC248" i="13"/>
  <c r="JC247" i="13"/>
  <c r="IP247" i="13"/>
  <c r="JC246" i="13"/>
  <c r="IP246" i="13"/>
  <c r="IC246" i="13"/>
  <c r="J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IP240" i="13"/>
  <c r="IC240" i="13"/>
  <c r="JC239" i="13"/>
  <c r="IP239" i="13"/>
  <c r="IC239" i="13"/>
  <c r="JC238" i="13"/>
  <c r="IP238" i="13"/>
  <c r="IC238" i="13"/>
  <c r="JC236" i="13"/>
  <c r="IP236" i="13"/>
  <c r="IC236" i="13"/>
  <c r="JC235" i="13"/>
  <c r="IP235" i="13"/>
  <c r="IC235" i="13"/>
  <c r="JC233" i="13"/>
  <c r="IP233" i="13"/>
  <c r="IC233" i="13"/>
  <c r="IP232" i="13"/>
  <c r="IC232" i="13"/>
  <c r="JC231" i="13"/>
  <c r="IP231" i="13"/>
  <c r="IC231" i="13"/>
  <c r="JC230" i="13"/>
  <c r="IP230" i="13"/>
  <c r="IC230" i="13"/>
  <c r="JC228" i="13"/>
  <c r="IP228" i="13"/>
  <c r="IC228" i="13"/>
  <c r="JC227" i="13"/>
  <c r="IP227" i="13"/>
  <c r="IC227" i="13"/>
  <c r="JC226" i="13"/>
  <c r="JC225" i="13"/>
  <c r="IP225" i="13"/>
  <c r="IC225" i="13"/>
  <c r="IP224" i="13"/>
  <c r="IC224" i="13"/>
  <c r="JC223" i="13"/>
  <c r="IP223" i="13"/>
  <c r="IC223" i="13"/>
  <c r="JC222" i="13"/>
  <c r="IP222" i="13"/>
  <c r="IC222" i="13"/>
  <c r="JC220" i="13"/>
  <c r="IP220" i="13"/>
  <c r="IC220" i="13"/>
  <c r="JC219" i="13"/>
  <c r="IP219" i="13"/>
  <c r="IC219" i="13"/>
  <c r="IP218" i="13"/>
  <c r="JC217" i="13"/>
  <c r="IP217" i="13"/>
  <c r="IC217" i="13"/>
  <c r="IP216" i="13"/>
  <c r="IC216" i="13"/>
  <c r="JC215" i="13"/>
  <c r="IP215" i="13"/>
  <c r="IC215" i="13"/>
  <c r="JC214" i="13"/>
  <c r="IP214" i="13"/>
  <c r="IC214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IP200" i="13"/>
  <c r="IC200" i="13"/>
  <c r="JC199" i="13"/>
  <c r="IP199" i="13"/>
  <c r="IC199" i="13"/>
  <c r="JC198" i="13"/>
  <c r="IP198" i="13"/>
  <c r="IC198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IP192" i="13"/>
  <c r="IC192" i="13"/>
  <c r="JC191" i="13"/>
  <c r="IP191" i="13"/>
  <c r="IC191" i="13"/>
  <c r="JC190" i="13"/>
  <c r="IP190" i="13"/>
  <c r="IC190" i="13"/>
  <c r="IP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IP184" i="13"/>
  <c r="IC184" i="13"/>
  <c r="JC183" i="13"/>
  <c r="IP183" i="13"/>
  <c r="IC183" i="13"/>
  <c r="JC182" i="13"/>
  <c r="IP182" i="13"/>
  <c r="IC182" i="13"/>
  <c r="JC180" i="13"/>
  <c r="IP180" i="13"/>
  <c r="IC180" i="13"/>
  <c r="JC179" i="13"/>
  <c r="IP179" i="13"/>
  <c r="IC179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IP168" i="13"/>
  <c r="IC168" i="13"/>
  <c r="JC167" i="13"/>
  <c r="IP167" i="13"/>
  <c r="IC167" i="13"/>
  <c r="JC166" i="13"/>
  <c r="IP166" i="13"/>
  <c r="IC166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IP160" i="13"/>
  <c r="IC160" i="13"/>
  <c r="JC159" i="13"/>
  <c r="IP159" i="13"/>
  <c r="IC159" i="13"/>
  <c r="JC158" i="13"/>
  <c r="IP158" i="13"/>
  <c r="IC158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IP152" i="13"/>
  <c r="IC152" i="13"/>
  <c r="JC151" i="13"/>
  <c r="IP151" i="13"/>
  <c r="IC151" i="13"/>
  <c r="JC150" i="13"/>
  <c r="IP150" i="13"/>
  <c r="IC150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JC140" i="13"/>
  <c r="IP140" i="13"/>
  <c r="IC140" i="13"/>
  <c r="JC139" i="13"/>
  <c r="IP139" i="13"/>
  <c r="IC139" i="13"/>
  <c r="JC137" i="13"/>
  <c r="IP137" i="13"/>
  <c r="IC137" i="13"/>
  <c r="IP136" i="13"/>
  <c r="IC136" i="13"/>
  <c r="JC135" i="13"/>
  <c r="IP135" i="13"/>
  <c r="JC134" i="13"/>
  <c r="IP134" i="13"/>
  <c r="IC134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IP120" i="13"/>
  <c r="IC120" i="13"/>
  <c r="JC119" i="13"/>
  <c r="IP119" i="13"/>
  <c r="IC119" i="13"/>
  <c r="JC118" i="13"/>
  <c r="IP118" i="13"/>
  <c r="IC118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IP112" i="13"/>
  <c r="IC112" i="13"/>
  <c r="JC111" i="13"/>
  <c r="IP111" i="13"/>
  <c r="IC111" i="13"/>
  <c r="JC110" i="13"/>
  <c r="IP110" i="13"/>
  <c r="IC110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IP104" i="13"/>
  <c r="IC104" i="13"/>
  <c r="JC103" i="13"/>
  <c r="IP103" i="13"/>
  <c r="IC103" i="13"/>
  <c r="JC102" i="13"/>
  <c r="IP102" i="13"/>
  <c r="IC102" i="13"/>
  <c r="JC100" i="13"/>
  <c r="IP100" i="13"/>
  <c r="IC100" i="13"/>
  <c r="JC99" i="13"/>
  <c r="IP99" i="13"/>
  <c r="IC99" i="13"/>
  <c r="JC98" i="13"/>
  <c r="JC97" i="13"/>
  <c r="IP97" i="13"/>
  <c r="IC97" i="13"/>
  <c r="IP96" i="13"/>
  <c r="IC96" i="13"/>
  <c r="JC95" i="13"/>
  <c r="IP95" i="13"/>
  <c r="IC95" i="13"/>
  <c r="JC94" i="13"/>
  <c r="IP94" i="13"/>
  <c r="IC94" i="13"/>
  <c r="IP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IP88" i="13"/>
  <c r="IC88" i="13"/>
  <c r="JC87" i="13"/>
  <c r="IP87" i="13"/>
  <c r="IC87" i="13"/>
  <c r="JC86" i="13"/>
  <c r="IP86" i="13"/>
  <c r="IC86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IP80" i="13"/>
  <c r="IC80" i="13"/>
  <c r="JC79" i="13"/>
  <c r="IP79" i="13"/>
  <c r="IC79" i="13"/>
  <c r="JC78" i="13"/>
  <c r="IP78" i="13"/>
  <c r="IC78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IP72" i="13"/>
  <c r="IC72" i="13"/>
  <c r="JC71" i="13"/>
  <c r="IP71" i="13"/>
  <c r="IC71" i="13"/>
  <c r="JC70" i="13"/>
  <c r="IP70" i="13"/>
  <c r="IC70" i="13"/>
  <c r="JC68" i="13"/>
  <c r="IP68" i="13"/>
  <c r="IC68" i="13"/>
  <c r="JC67" i="13"/>
  <c r="IP67" i="13"/>
  <c r="IC67" i="13"/>
  <c r="JC66" i="13"/>
  <c r="JC65" i="13"/>
  <c r="IP65" i="13"/>
  <c r="IC65" i="13"/>
  <c r="IP64" i="13"/>
  <c r="IC64" i="13"/>
  <c r="JC63" i="13"/>
  <c r="IP63" i="13"/>
  <c r="IC63" i="13"/>
  <c r="JC62" i="13"/>
  <c r="IP62" i="13"/>
  <c r="IC62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IP56" i="13"/>
  <c r="IC56" i="13"/>
  <c r="JC55" i="13"/>
  <c r="IP55" i="13"/>
  <c r="IC55" i="13"/>
  <c r="JC54" i="13"/>
  <c r="IP54" i="13"/>
  <c r="IC54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IP48" i="13"/>
  <c r="IC48" i="13"/>
  <c r="JC47" i="13"/>
  <c r="IP47" i="13"/>
  <c r="IC47" i="13"/>
  <c r="JC46" i="13"/>
  <c r="IP46" i="13"/>
  <c r="IC46" i="13"/>
  <c r="JC44" i="13"/>
  <c r="IP44" i="13"/>
  <c r="IC44" i="13"/>
  <c r="JC43" i="13"/>
  <c r="IP43" i="13"/>
  <c r="IC43" i="13"/>
  <c r="JC42" i="13"/>
  <c r="JC41" i="13"/>
  <c r="IP41" i="13"/>
  <c r="IC41" i="13"/>
  <c r="IP40" i="13"/>
  <c r="IC40" i="13"/>
  <c r="JC39" i="13"/>
  <c r="IC39" i="13"/>
  <c r="JC38" i="13"/>
  <c r="IP38" i="13"/>
  <c r="IC38" i="13"/>
  <c r="JC36" i="13"/>
  <c r="IP36" i="13"/>
  <c r="IC36" i="13"/>
  <c r="JC35" i="13"/>
  <c r="IP35" i="13"/>
  <c r="IC35" i="13"/>
  <c r="IP34" i="13"/>
  <c r="IC34" i="13"/>
  <c r="JC33" i="13"/>
  <c r="IP33" i="13"/>
  <c r="IC33" i="13"/>
  <c r="IP32" i="13"/>
  <c r="IC32" i="13"/>
  <c r="JC31" i="13"/>
  <c r="IP31" i="13"/>
  <c r="JC30" i="13"/>
  <c r="IP30" i="13"/>
  <c r="IC30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JC20" i="13"/>
  <c r="IP20" i="13"/>
  <c r="IC20" i="13"/>
  <c r="JC19" i="13"/>
  <c r="IP19" i="13"/>
  <c r="IC19" i="13"/>
  <c r="IC18" i="13"/>
  <c r="JC17" i="13"/>
  <c r="IP17" i="13"/>
  <c r="IC17" i="13"/>
  <c r="IP16" i="13"/>
  <c r="IC16" i="13"/>
  <c r="JC14" i="13"/>
  <c r="IP14" i="13"/>
  <c r="IC14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20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69" i="1" l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<sst xmlns="http://schemas.openxmlformats.org/spreadsheetml/2006/main" count="6894" uniqueCount="862">
  <si>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</si>
  <si>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</si>
  <si>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</si>
  <si>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</si>
  <si>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</si>
  <si>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</si>
  <si>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</si>
  <si>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</si>
  <si>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</si>
  <si>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</si>
  <si>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</si>
  <si>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</si>
  <si>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</si>
  <si>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</si>
  <si>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</si>
  <si>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</si>
  <si>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</si>
  <si>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</si>
  <si>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</si>
  <si>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</si>
  <si>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</si>
  <si>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</si>
  <si>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</si>
  <si>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</si>
  <si>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</si>
  <si>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</si>
  <si>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</si>
  <si>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</si>
  <si>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</si>
  <si>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</si>
  <si>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</si>
  <si>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</si>
  <si>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</si>
  <si>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</si>
  <si>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</si>
  <si>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</si>
  <si>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</si>
  <si>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</si>
  <si>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</si>
  <si>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</si>
  <si>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</si>
  <si>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</si>
  <si>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</si>
  <si>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</si>
  <si>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</si>
  <si>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</si>
  <si>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</si>
  <si>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</si>
  <si>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</si>
  <si>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</si>
  <si>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</si>
  <si>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</si>
  <si>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</si>
  <si>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</si>
  <si>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</si>
  <si>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</si>
  <si>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</si>
  <si>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</si>
  <si>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</si>
  <si>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</si>
  <si>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</si>
  <si>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</si>
  <si>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</si>
  <si>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</si>
  <si>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</si>
  <si>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</si>
  <si>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</si>
  <si>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</si>
  <si>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</si>
  <si>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</si>
  <si>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</si>
  <si>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</si>
  <si>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</si>
  <si>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</si>
  <si>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</si>
  <si>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</si>
  <si>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</si>
  <si>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</si>
  <si>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</si>
  <si>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</si>
  <si>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</si>
  <si>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</si>
  <si>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</si>
  <si>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</si>
  <si>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</si>
  <si>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</si>
  <si>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</si>
  <si>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</si>
  <si>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</si>
  <si>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</si>
  <si>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</si>
  <si>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</si>
  <si>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</si>
  <si>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</si>
  <si>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</si>
  <si>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</si>
  <si>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</si>
  <si>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</si>
  <si>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</si>
  <si>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</si>
  <si>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</si>
  <si>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</si>
  <si>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</si>
  <si>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</si>
  <si>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</si>
  <si>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</si>
  <si>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</si>
  <si>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</si>
  <si>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</si>
  <si>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</si>
  <si>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</si>
  <si>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</si>
  <si>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</si>
  <si>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</si>
  <si>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</si>
  <si>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</si>
  <si>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</si>
  <si>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</si>
  <si>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</si>
  <si>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</si>
  <si>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</si>
  <si>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</si>
  <si>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</si>
  <si>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</si>
  <si>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</si>
  <si>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</si>
  <si>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</si>
  <si>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</si>
  <si>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</si>
  <si>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</si>
  <si>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</si>
  <si>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</si>
  <si>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</si>
  <si>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</si>
  <si>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</si>
  <si>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</si>
  <si>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</si>
  <si>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</si>
  <si>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</si>
  <si>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</si>
  <si>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</si>
  <si>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</si>
  <si>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</si>
  <si>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</si>
  <si>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</si>
  <si>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</si>
  <si>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</si>
  <si>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</si>
  <si>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</si>
  <si>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</si>
  <si>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</si>
  <si>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</si>
  <si>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</si>
  <si>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</si>
  <si>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</si>
  <si>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</si>
  <si>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</si>
  <si>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</si>
  <si>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</si>
  <si>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</si>
  <si>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</si>
  <si>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</si>
  <si>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</si>
  <si>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</si>
  <si>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</si>
  <si>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</si>
  <si>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</si>
  <si>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</si>
  <si>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</si>
  <si>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</si>
  <si>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</si>
  <si>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</si>
  <si>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</si>
  <si>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</si>
  <si>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</si>
  <si>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</si>
  <si>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</si>
  <si>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</si>
  <si>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</si>
  <si>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</si>
  <si>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</si>
  <si>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</si>
  <si>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</si>
  <si>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</si>
  <si>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</si>
  <si>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</si>
  <si>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</si>
  <si>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</si>
  <si>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</si>
  <si>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</si>
  <si>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</si>
  <si>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</si>
  <si>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</si>
  <si>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</si>
  <si>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</si>
  <si>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</si>
  <si>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</si>
  <si>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</si>
  <si>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</si>
  <si>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</si>
  <si>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</si>
  <si>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</si>
  <si>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</si>
  <si>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</si>
  <si>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</si>
  <si>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</si>
  <si>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</si>
  <si>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</si>
  <si>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</si>
  <si>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</si>
  <si>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</si>
  <si>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</si>
  <si>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</si>
  <si>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</si>
  <si>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</si>
  <si>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</si>
  <si>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</si>
  <si>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</si>
  <si>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</si>
  <si>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</si>
  <si>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</si>
  <si>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</si>
  <si>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</si>
  <si>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</si>
  <si>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</si>
  <si>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</si>
  <si>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</si>
  <si>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</si>
  <si>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</si>
  <si>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</si>
  <si>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</si>
  <si>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</si>
  <si>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</si>
  <si>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</si>
  <si>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</si>
  <si>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</si>
  <si>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</si>
  <si>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</si>
  <si>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</si>
  <si>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</si>
  <si>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</si>
  <si>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</si>
  <si>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</si>
  <si>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</si>
  <si>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</si>
  <si>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</si>
  <si>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</si>
  <si>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</si>
  <si>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</si>
  <si>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</si>
  <si>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</si>
  <si>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</si>
  <si>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</si>
  <si>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</si>
  <si>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</si>
  <si>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</si>
  <si>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</si>
  <si>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</si>
  <si>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</si>
  <si>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</si>
  <si>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</si>
  <si>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</si>
  <si>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</si>
  <si>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</si>
  <si>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</si>
  <si>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</si>
  <si>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</si>
  <si>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</si>
  <si>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</si>
  <si>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</si>
  <si>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</si>
  <si>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</si>
  <si>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</si>
  <si>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</si>
  <si>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</si>
  <si>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</si>
  <si>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</si>
  <si>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</si>
  <si>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</si>
  <si>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</si>
  <si>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</si>
  <si>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</si>
  <si>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</si>
  <si>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</si>
  <si>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</si>
  <si>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</si>
  <si>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</si>
  <si>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</si>
  <si>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</si>
  <si>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</si>
  <si>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</si>
  <si>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</si>
  <si>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</si>
  <si>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</si>
  <si>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</si>
  <si>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</si>
  <si>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</si>
  <si>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</si>
  <si>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</si>
  <si>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</si>
  <si>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</si>
  <si>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</si>
  <si>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</si>
  <si>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</si>
  <si>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</si>
  <si>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</si>
  <si>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</si>
  <si>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</si>
  <si>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</si>
  <si>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</si>
  <si>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</si>
  <si>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</si>
  <si>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</si>
  <si>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</si>
  <si>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</si>
  <si>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</si>
  <si>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</si>
  <si>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</si>
  <si>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</si>
  <si>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</si>
  <si>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</si>
  <si>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</si>
  <si>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</si>
  <si>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</si>
  <si>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</si>
  <si>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</si>
  <si>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</si>
  <si>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</si>
  <si>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</si>
  <si>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</si>
  <si>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</si>
  <si>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</si>
  <si>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</si>
  <si>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</si>
  <si>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</si>
  <si>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</si>
  <si>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</si>
  <si>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</si>
  <si>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</si>
  <si>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</si>
  <si>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</si>
  <si>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</si>
  <si>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</si>
  <si>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</si>
  <si>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</si>
  <si>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</si>
  <si>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</si>
  <si>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</si>
  <si>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</si>
  <si>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</si>
  <si>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</si>
  <si>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</si>
  <si>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</si>
  <si>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</si>
  <si>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</si>
  <si>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</si>
  <si>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</si>
  <si>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</si>
  <si>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</si>
  <si>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</si>
  <si>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</si>
  <si>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</si>
  <si>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</si>
  <si>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</si>
  <si>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</si>
  <si>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</si>
  <si>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</si>
  <si>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</si>
  <si>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</si>
  <si>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</si>
  <si>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</si>
  <si>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</si>
  <si>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</si>
  <si>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</si>
  <si>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</si>
  <si>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</si>
  <si>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</si>
  <si>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</si>
  <si>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</si>
  <si>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</si>
  <si>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</si>
  <si>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</si>
  <si>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</si>
  <si>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</si>
  <si>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</si>
  <si>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</si>
  <si>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</si>
  <si>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</si>
  <si>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</si>
  <si>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</si>
  <si>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</si>
  <si>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</si>
  <si>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</si>
  <si>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</si>
  <si>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</si>
  <si>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</si>
  <si>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</si>
  <si>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</si>
  <si>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</si>
  <si>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</si>
  <si>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</si>
  <si>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</si>
  <si>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</si>
  <si>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</si>
  <si>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</si>
  <si>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</si>
  <si>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</si>
  <si>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</si>
  <si>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</si>
  <si>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</si>
  <si>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</si>
  <si>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</si>
  <si>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</si>
  <si>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</si>
  <si>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</si>
  <si>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</si>
  <si>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</si>
  <si>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</si>
  <si>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</si>
  <si>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</si>
  <si>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</si>
  <si>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</si>
  <si>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</si>
  <si>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</si>
  <si>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</si>
  <si>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</si>
  <si>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</si>
  <si>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</si>
  <si>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</si>
  <si>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</si>
  <si>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</si>
  <si>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</si>
  <si>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</si>
  <si>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</si>
  <si>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</si>
  <si>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</si>
  <si>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</si>
  <si>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</si>
  <si>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</si>
  <si>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</si>
  <si>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</si>
  <si>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</si>
  <si>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</si>
  <si>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</si>
  <si>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</si>
  <si>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</si>
  <si>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</si>
  <si>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</si>
  <si>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</si>
  <si>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</si>
  <si>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</si>
  <si>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</si>
  <si>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</si>
  <si>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</si>
  <si>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</si>
  <si>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</si>
  <si>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</si>
  <si>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</si>
  <si>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</si>
  <si>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</si>
  <si>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</si>
  <si>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</si>
  <si>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</si>
  <si>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</si>
  <si>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</si>
  <si>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</si>
  <si>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</si>
  <si>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</si>
  <si>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</si>
  <si>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</si>
  <si>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</si>
  <si>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</si>
  <si>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</si>
  <si>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</si>
  <si>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</si>
  <si>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</si>
  <si>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</si>
  <si>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</si>
  <si>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</si>
  <si>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</si>
  <si>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</si>
  <si>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</si>
  <si>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</si>
  <si>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</si>
  <si>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</si>
  <si>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</si>
  <si>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</si>
  <si>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</si>
  <si>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</si>
  <si>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</si>
  <si>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</si>
  <si>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</si>
  <si>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</si>
  <si>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</si>
  <si>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</si>
  <si>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</si>
  <si>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</si>
  <si>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</si>
  <si>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</si>
  <si>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</si>
  <si>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</si>
  <si>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</si>
  <si>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</si>
  <si>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</si>
  <si>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</si>
  <si>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</si>
  <si>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</si>
  <si>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</si>
  <si>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</si>
  <si>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</si>
  <si>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</si>
  <si>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</si>
  <si>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</si>
  <si>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</si>
  <si>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</si>
  <si>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</si>
  <si>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</si>
  <si>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</si>
  <si>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</si>
  <si>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</si>
  <si>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</si>
  <si>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</si>
  <si>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</si>
  <si>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</si>
  <si>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</si>
  <si>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</si>
  <si>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</si>
  <si>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</si>
  <si>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</si>
  <si>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</si>
  <si>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</si>
  <si>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</si>
  <si>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</si>
  <si>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</si>
  <si>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</si>
  <si>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</si>
  <si>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</si>
  <si>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</si>
  <si>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</si>
  <si>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</si>
  <si>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</si>
  <si>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</si>
  <si>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</si>
  <si>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</si>
  <si>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</si>
  <si>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</si>
  <si>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</si>
  <si>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</si>
  <si>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</si>
  <si>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</si>
  <si>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</si>
  <si>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</si>
  <si>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</si>
  <si>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</si>
  <si>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</si>
  <si>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</si>
  <si>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</si>
  <si>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</si>
  <si>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</si>
  <si>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</si>
  <si>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</si>
  <si>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</si>
  <si>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</si>
  <si>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</si>
  <si>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</si>
  <si>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</si>
  <si>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</si>
  <si>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</si>
  <si>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</si>
  <si>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</si>
  <si>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</si>
  <si>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</si>
  <si>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</si>
  <si>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</si>
  <si>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</si>
  <si>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</si>
  <si>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</si>
  <si>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</si>
  <si>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</si>
  <si>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</si>
  <si>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</si>
  <si>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</si>
  <si>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</si>
  <si>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</si>
  <si>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</si>
  <si>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</si>
  <si>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</si>
  <si>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</si>
  <si>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</si>
  <si>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</si>
  <si>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</si>
  <si>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</si>
  <si>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</si>
  <si>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</si>
  <si>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</si>
  <si>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</si>
  <si>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</si>
  <si>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</si>
  <si>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</si>
  <si>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</si>
  <si>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</si>
  <si>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</si>
  <si>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</si>
  <si>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</si>
  <si>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</si>
  <si>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</si>
  <si>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</si>
  <si>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</si>
  <si>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</si>
  <si>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</si>
  <si>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</si>
  <si>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</si>
  <si>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</si>
  <si>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</si>
  <si>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</si>
  <si>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</si>
  <si>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</si>
  <si>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</si>
  <si>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</si>
  <si>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</si>
  <si>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</si>
  <si>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</si>
  <si>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</si>
  <si>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</si>
  <si>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</si>
  <si>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</si>
  <si>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</si>
  <si>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</si>
  <si>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</si>
  <si>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</si>
  <si>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</si>
  <si>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</si>
  <si>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</si>
  <si>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</si>
  <si>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</si>
  <si>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</si>
  <si>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</si>
  <si>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</si>
  <si>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</si>
  <si>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</si>
  <si>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</si>
  <si>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</si>
  <si>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</si>
  <si>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</si>
  <si>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</si>
  <si>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</si>
  <si>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</si>
  <si>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</si>
  <si>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</si>
  <si>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</si>
  <si>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</si>
  <si>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</si>
  <si>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</si>
  <si>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</si>
  <si>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</si>
  <si>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</si>
  <si>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</si>
  <si>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</si>
  <si>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</si>
  <si>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</si>
  <si>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</si>
  <si>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</si>
  <si>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</si>
  <si>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</si>
  <si>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</si>
  <si>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</si>
  <si>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</si>
  <si>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</si>
  <si>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</si>
  <si>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</si>
  <si>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</si>
  <si>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</si>
  <si>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</si>
  <si>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</si>
  <si>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</si>
  <si>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</si>
  <si>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</si>
  <si>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</si>
  <si>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</si>
  <si>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</si>
  <si>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</si>
  <si>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</si>
  <si>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</si>
  <si>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</si>
  <si>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</si>
  <si>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</si>
  <si>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</si>
  <si>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</si>
  <si>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</si>
  <si>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</si>
  <si>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</si>
  <si>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</si>
  <si>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</si>
  <si>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</si>
  <si>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</si>
  <si>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</si>
  <si>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</si>
  <si>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</si>
  <si>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</si>
  <si>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</si>
  <si>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</si>
  <si>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</si>
  <si>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</si>
  <si>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</si>
  <si>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</si>
  <si>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</si>
  <si>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</si>
  <si>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</si>
  <si>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</si>
  <si>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</si>
  <si>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</si>
  <si>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</si>
  <si>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</si>
  <si>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</si>
  <si>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</si>
  <si>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</si>
  <si>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</si>
  <si>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</si>
  <si>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</si>
  <si>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</si>
  <si>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</si>
  <si>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</si>
  <si>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</si>
  <si>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</si>
  <si>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</si>
  <si>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</si>
  <si>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</si>
  <si>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</si>
  <si>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</si>
  <si>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</si>
  <si>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</si>
  <si>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</si>
  <si>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</si>
  <si>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</si>
  <si>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</si>
  <si>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</si>
  <si>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</si>
  <si>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</si>
  <si>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</si>
  <si>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</si>
  <si>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</si>
  <si>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</si>
  <si>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</si>
  <si>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</si>
  <si>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</si>
  <si>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</si>
  <si>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</si>
  <si>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</si>
  <si>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</si>
  <si>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</si>
  <si>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</si>
  <si>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</si>
  <si>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</si>
  <si>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</si>
  <si>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</si>
  <si>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</si>
  <si>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</si>
  <si>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</si>
  <si>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</si>
  <si>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</si>
  <si>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</si>
  <si>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</si>
  <si>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</si>
  <si>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</si>
  <si>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</si>
  <si>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</si>
  <si>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</si>
  <si>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</si>
  <si>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</si>
  <si>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</si>
  <si>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</si>
  <si>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</si>
  <si>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</si>
  <si>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</si>
  <si>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</si>
  <si>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</si>
  <si>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</si>
  <si>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</si>
  <si>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</si>
  <si>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</si>
  <si>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</si>
  <si>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</si>
  <si>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</si>
  <si>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</si>
  <si>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</si>
  <si>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</si>
  <si>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</si>
  <si>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</si>
  <si>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</si>
  <si>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</si>
  <si>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</si>
  <si>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</si>
  <si>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</si>
  <si>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</si>
  <si>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</si>
  <si>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</si>
  <si>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</si>
  <si>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</si>
  <si>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</si>
  <si>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</si>
  <si>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</si>
  <si>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</si>
  <si>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</si>
  <si>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</si>
  <si>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</si>
  <si>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</si>
  <si>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</si>
  <si>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</si>
  <si>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</si>
  <si>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</si>
  <si>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</si>
  <si>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</si>
  <si>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</si>
  <si>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</si>
  <si>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</si>
  <si>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</si>
  <si>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</si>
  <si>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</si>
  <si>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</si>
  <si>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</si>
  <si>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</si>
  <si>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</si>
  <si>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</si>
  <si>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</si>
  <si>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</si>
  <si>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</si>
  <si>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</si>
  <si>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</si>
  <si>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</si>
  <si>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</si>
  <si>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</si>
  <si>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</si>
  <si>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</si>
  <si>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</si>
  <si>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</si>
  <si>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</si>
  <si>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</si>
  <si>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</si>
  <si>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</si>
  <si>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</si>
  <si>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</si>
  <si>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</si>
  <si>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</si>
  <si>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</si>
  <si>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</si>
  <si>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</si>
  <si>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</si>
  <si>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</si>
  <si>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</si>
  <si>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</si>
  <si>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</si>
  <si>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</si>
  <si>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</si>
  <si>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</si>
  <si>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</si>
  <si>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</si>
  <si>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</si>
  <si>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</si>
  <si>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</si>
  <si>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</si>
  <si>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</si>
  <si>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&lt;1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</si>
</sst>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5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Q3" sqref="HQ3:IC3"/>
    </sheetView>
  </sheetViews>
  <sheetFormatPr baseColWidth="10" defaultRowHeight="14.4" outlineLevelCol="1" x14ac:dyDescent="0.3"/>
  <cols>
    <col min="1" max="1" width="6.109375" style="79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5.77734375" style="28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5.77734375" style="28" customWidth="1"/>
    <col min="39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8.21875" style="28" customWidth="1" collapsed="1"/>
    <col min="56" max="67" width="3.6640625" style="55" hidden="1" customWidth="1" outlineLevel="1"/>
    <col min="68" max="68" width="8.7773437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8.21875" customWidth="1" collapsed="1"/>
    <col min="82" max="83" width="5.77734375" customWidth="1"/>
    <col min="84" max="84" width="6.77734375" customWidth="1"/>
    <col min="85" max="96" width="3.6640625" hidden="1" customWidth="1" outlineLevel="1"/>
    <col min="97" max="97" width="5.77734375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5.77734375" style="28" customWidth="1" collapsed="1"/>
    <col min="111" max="111" width="4.3320312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5.77734375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5.77734375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5.77734375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5.77734375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5.77734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5.77734375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21" customWidth="1"/>
    <col min="207" max="207" width="4.6640625" hidden="1" customWidth="1" outlineLevel="1"/>
    <col min="208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21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7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6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38" t="s">
        <v>603</v>
      </c>
      <c r="E1" s="138"/>
      <c r="F1" s="138"/>
      <c r="G1" s="138"/>
      <c r="H1" s="138"/>
      <c r="I1" s="138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6" thickBot="1" x14ac:dyDescent="0.45">
      <c r="D2" s="2"/>
      <c r="E2" s="139"/>
      <c r="F2" s="139"/>
      <c r="G2" s="139"/>
      <c r="H2" s="114"/>
      <c r="I2" s="3" t="s">
        <v>0</v>
      </c>
      <c r="J2" s="4">
        <f t="shared" ref="J2:W2" si="0">SUBTOTAL(9,J5:J448)</f>
        <v>1013</v>
      </c>
      <c r="K2" s="4">
        <f t="shared" si="0"/>
        <v>888</v>
      </c>
      <c r="L2" s="4">
        <f t="shared" si="0"/>
        <v>817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2718</v>
      </c>
      <c r="X2" s="5">
        <f>IFERROR(W2/V2,0)</f>
        <v>0</v>
      </c>
      <c r="Y2" s="4">
        <f t="shared" ref="Y2:AL2" si="1">SUBTOTAL(9,Y5:Y448)</f>
        <v>718</v>
      </c>
      <c r="Z2" s="4">
        <f t="shared" si="1"/>
        <v>668</v>
      </c>
      <c r="AA2" s="4">
        <f t="shared" si="1"/>
        <v>603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1989</v>
      </c>
      <c r="AM2" s="5">
        <f>IFERROR(AL2/AK2,0)</f>
        <v>0</v>
      </c>
      <c r="AN2" s="4">
        <f>SUBTOTAL(9,AN5:AN448)</f>
        <v>0</v>
      </c>
      <c r="AO2" s="31">
        <f>BC2+BP2+CC2</f>
        <v>4211</v>
      </c>
      <c r="AP2" s="6">
        <f>IFERROR(AO2/AN2,0)</f>
        <v>0</v>
      </c>
      <c r="AQ2" s="4">
        <f t="shared" ref="AQ2:CE2" si="2">SUBTOTAL(9,AQ5:AQ448)</f>
        <v>535</v>
      </c>
      <c r="AR2" s="4">
        <f t="shared" si="2"/>
        <v>522</v>
      </c>
      <c r="AS2" s="4">
        <f t="shared" si="2"/>
        <v>603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1660</v>
      </c>
      <c r="BD2" s="4">
        <f t="shared" si="2"/>
        <v>434</v>
      </c>
      <c r="BE2" s="4">
        <f t="shared" si="2"/>
        <v>401</v>
      </c>
      <c r="BF2" s="4">
        <f t="shared" si="2"/>
        <v>442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1277</v>
      </c>
      <c r="BQ2" s="4">
        <f t="shared" si="2"/>
        <v>466</v>
      </c>
      <c r="BR2" s="4">
        <f t="shared" si="2"/>
        <v>404</v>
      </c>
      <c r="BS2" s="4">
        <f t="shared" si="2"/>
        <v>404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1274</v>
      </c>
      <c r="CD2" s="4">
        <f t="shared" si="2"/>
        <v>0</v>
      </c>
      <c r="CE2" s="4">
        <f t="shared" si="2"/>
        <v>14041</v>
      </c>
      <c r="CF2" s="6">
        <f>IFERROR(CE2/CD2,0)</f>
        <v>0</v>
      </c>
      <c r="CG2" s="4">
        <f t="shared" ref="CG2:DL2" si="3">SUBTOTAL(9,CG5:CG448)</f>
        <v>11</v>
      </c>
      <c r="CH2" s="4">
        <f t="shared" si="3"/>
        <v>197</v>
      </c>
      <c r="CI2" s="4">
        <f t="shared" si="3"/>
        <v>6</v>
      </c>
      <c r="CJ2" s="4">
        <f t="shared" si="3"/>
        <v>0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214</v>
      </c>
      <c r="CT2" s="4">
        <f t="shared" si="3"/>
        <v>1269</v>
      </c>
      <c r="CU2" s="4">
        <f t="shared" si="3"/>
        <v>1207</v>
      </c>
      <c r="CV2" s="4">
        <f t="shared" si="3"/>
        <v>1252</v>
      </c>
      <c r="CW2" s="4">
        <f t="shared" si="3"/>
        <v>0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3728</v>
      </c>
      <c r="DG2" s="4">
        <f t="shared" si="3"/>
        <v>2059</v>
      </c>
      <c r="DH2" s="4">
        <f t="shared" si="3"/>
        <v>2116</v>
      </c>
      <c r="DI2" s="4">
        <f t="shared" si="3"/>
        <v>2302</v>
      </c>
      <c r="DJ2" s="4">
        <f t="shared" si="3"/>
        <v>0</v>
      </c>
      <c r="DK2" s="4">
        <f t="shared" si="3"/>
        <v>0</v>
      </c>
      <c r="DL2" s="4">
        <f t="shared" si="3"/>
        <v>0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6477</v>
      </c>
      <c r="DT2" s="4">
        <f t="shared" si="4"/>
        <v>1153</v>
      </c>
      <c r="DU2" s="4">
        <f t="shared" si="4"/>
        <v>1183</v>
      </c>
      <c r="DV2" s="4">
        <f t="shared" si="4"/>
        <v>1286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3622</v>
      </c>
      <c r="EG2" s="4">
        <f t="shared" si="4"/>
        <v>0</v>
      </c>
      <c r="EH2" s="4">
        <f t="shared" si="4"/>
        <v>11066</v>
      </c>
      <c r="EI2" s="6">
        <f>IFERROR(EH2/EG2,0)</f>
        <v>0</v>
      </c>
      <c r="EJ2" s="4">
        <f t="shared" ref="EJ2:FO2" si="5">SUBTOTAL(9,EJ5:EJ448)</f>
        <v>361</v>
      </c>
      <c r="EK2" s="4">
        <f t="shared" si="5"/>
        <v>284</v>
      </c>
      <c r="EL2" s="4">
        <f t="shared" si="5"/>
        <v>167</v>
      </c>
      <c r="EM2" s="4">
        <f t="shared" si="5"/>
        <v>0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812</v>
      </c>
      <c r="EW2" s="4">
        <f t="shared" si="5"/>
        <v>1576</v>
      </c>
      <c r="EX2" s="4">
        <f t="shared" si="5"/>
        <v>2004</v>
      </c>
      <c r="EY2" s="4">
        <f t="shared" si="5"/>
        <v>2463</v>
      </c>
      <c r="EZ2" s="4">
        <f t="shared" si="5"/>
        <v>0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6043</v>
      </c>
      <c r="FJ2" s="4">
        <f t="shared" si="5"/>
        <v>555</v>
      </c>
      <c r="FK2" s="4">
        <f t="shared" si="5"/>
        <v>878</v>
      </c>
      <c r="FL2" s="4">
        <f t="shared" si="5"/>
        <v>917</v>
      </c>
      <c r="FM2" s="4">
        <f t="shared" si="5"/>
        <v>0</v>
      </c>
      <c r="FN2" s="4">
        <f t="shared" si="5"/>
        <v>0</v>
      </c>
      <c r="FO2" s="4">
        <f t="shared" si="5"/>
        <v>0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2350</v>
      </c>
      <c r="FW2" s="4">
        <f t="shared" si="6"/>
        <v>421</v>
      </c>
      <c r="FX2" s="4">
        <f t="shared" si="6"/>
        <v>712</v>
      </c>
      <c r="FY2" s="4">
        <f t="shared" si="6"/>
        <v>728</v>
      </c>
      <c r="FZ2" s="4">
        <f t="shared" si="6"/>
        <v>0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1861</v>
      </c>
      <c r="GJ2" s="4">
        <f t="shared" si="6"/>
        <v>38</v>
      </c>
      <c r="GK2" s="4">
        <f t="shared" si="6"/>
        <v>106</v>
      </c>
      <c r="GL2" s="4">
        <f t="shared" si="6"/>
        <v>116</v>
      </c>
      <c r="GM2" s="4">
        <f t="shared" si="6"/>
        <v>0</v>
      </c>
      <c r="GN2" s="4">
        <f t="shared" si="6"/>
        <v>0</v>
      </c>
      <c r="GO2" s="4">
        <f t="shared" si="6"/>
        <v>0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260</v>
      </c>
      <c r="GX2" s="6">
        <f>IFERROR(GW2/GV2,0)</f>
        <v>0</v>
      </c>
      <c r="GY2" s="4">
        <f t="shared" ref="GY2:HL2" si="7">SUBTOTAL(9,GY5:GY448)</f>
        <v>117</v>
      </c>
      <c r="GZ2" s="4">
        <f t="shared" si="7"/>
        <v>158</v>
      </c>
      <c r="HA2" s="4">
        <f t="shared" si="7"/>
        <v>174</v>
      </c>
      <c r="HB2" s="4">
        <f t="shared" si="7"/>
        <v>0</v>
      </c>
      <c r="HC2" s="4">
        <f t="shared" si="7"/>
        <v>0</v>
      </c>
      <c r="HD2" s="4">
        <f t="shared" si="7"/>
        <v>0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449</v>
      </c>
      <c r="HM2" s="122">
        <f>IFERROR(HL2/HK2,0)</f>
        <v>0</v>
      </c>
      <c r="HN2" s="4">
        <f>SUBTOTAL(9,HN5:HN448)</f>
        <v>0</v>
      </c>
      <c r="HO2" s="4">
        <f>SUBTOTAL(9,HO5:HO448)</f>
        <v>1824</v>
      </c>
      <c r="HP2" s="6">
        <f>IFERROR(HO2/HN2,0)</f>
        <v>0</v>
      </c>
      <c r="HQ2" s="4">
        <f t="shared" ref="HQ2:JC2" si="8">SUBTOTAL(9,HQ5:HQ448)</f>
        <v>490</v>
      </c>
      <c r="HR2" s="4">
        <f t="shared" si="8"/>
        <v>321</v>
      </c>
      <c r="HS2" s="4">
        <f t="shared" si="8"/>
        <v>313</v>
      </c>
      <c r="HT2" s="4">
        <f t="shared" si="8"/>
        <v>0</v>
      </c>
      <c r="HU2" s="4">
        <f t="shared" si="8"/>
        <v>0</v>
      </c>
      <c r="HV2" s="4">
        <f t="shared" si="8"/>
        <v>0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1124</v>
      </c>
      <c r="ID2" s="4">
        <f t="shared" si="8"/>
        <v>127</v>
      </c>
      <c r="IE2" s="4">
        <f t="shared" si="8"/>
        <v>186</v>
      </c>
      <c r="IF2" s="4">
        <f t="shared" si="8"/>
        <v>174</v>
      </c>
      <c r="IG2" s="4">
        <f t="shared" si="8"/>
        <v>0</v>
      </c>
      <c r="IH2" s="4">
        <f t="shared" si="8"/>
        <v>0</v>
      </c>
      <c r="II2" s="4">
        <f t="shared" si="8"/>
        <v>0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487</v>
      </c>
      <c r="IQ2" s="4">
        <f t="shared" si="8"/>
        <v>56</v>
      </c>
      <c r="IR2" s="4">
        <f t="shared" si="8"/>
        <v>72</v>
      </c>
      <c r="IS2" s="4">
        <f t="shared" si="8"/>
        <v>85</v>
      </c>
      <c r="IT2" s="4">
        <f t="shared" si="8"/>
        <v>0</v>
      </c>
      <c r="IU2" s="4">
        <f t="shared" si="8"/>
        <v>0</v>
      </c>
      <c r="IV2" s="4">
        <f t="shared" si="8"/>
        <v>0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213</v>
      </c>
    </row>
    <row r="3" spans="1:263" ht="58.5" customHeight="1" thickBot="1" x14ac:dyDescent="0.35">
      <c r="A3" s="80"/>
      <c r="B3" s="7"/>
      <c r="C3" s="8"/>
      <c r="D3" s="140" t="s">
        <v>1</v>
      </c>
      <c r="E3" s="141"/>
      <c r="F3" s="141"/>
      <c r="G3" s="141"/>
      <c r="H3" s="141"/>
      <c r="I3" s="142"/>
      <c r="J3" s="143" t="s">
        <v>856</v>
      </c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  <c r="Y3" s="143" t="s">
        <v>300</v>
      </c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5"/>
      <c r="AN3" s="146" t="s">
        <v>3</v>
      </c>
      <c r="AO3" s="147"/>
      <c r="AP3" s="148"/>
      <c r="AQ3" s="149" t="s">
        <v>278</v>
      </c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1"/>
      <c r="BD3" s="149" t="s">
        <v>279</v>
      </c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1"/>
      <c r="BQ3" s="149" t="s">
        <v>280</v>
      </c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1"/>
      <c r="CD3" s="132" t="s">
        <v>4</v>
      </c>
      <c r="CE3" s="133"/>
      <c r="CF3" s="134"/>
      <c r="CG3" s="131" t="s">
        <v>281</v>
      </c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30"/>
      <c r="CT3" s="131" t="s">
        <v>282</v>
      </c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30"/>
      <c r="DG3" s="129" t="s">
        <v>283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30"/>
      <c r="DT3" s="131" t="s">
        <v>284</v>
      </c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30"/>
      <c r="EG3" s="132" t="s">
        <v>5</v>
      </c>
      <c r="EH3" s="133"/>
      <c r="EI3" s="134"/>
      <c r="EJ3" s="131" t="s">
        <v>285</v>
      </c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30"/>
      <c r="EW3" s="131" t="s">
        <v>286</v>
      </c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30"/>
      <c r="FJ3" s="131" t="s">
        <v>857</v>
      </c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30"/>
      <c r="FW3" s="131" t="s">
        <v>858</v>
      </c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30"/>
      <c r="GJ3" s="135" t="s">
        <v>311</v>
      </c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7"/>
      <c r="GY3" s="135" t="s">
        <v>312</v>
      </c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7"/>
      <c r="HN3" s="126" t="s">
        <v>602</v>
      </c>
      <c r="HO3" s="127"/>
      <c r="HP3" s="128"/>
      <c r="HQ3" s="126" t="s">
        <v>861</v>
      </c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8"/>
      <c r="ID3" s="126" t="s">
        <v>859</v>
      </c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8"/>
      <c r="IQ3" s="126" t="s">
        <v>860</v>
      </c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8"/>
    </row>
    <row r="4" spans="1:263" ht="42" customHeight="1" thickBot="1" x14ac:dyDescent="0.35">
      <c r="A4" s="99" t="s">
        <v>313</v>
      </c>
      <c r="B4" s="100" t="s">
        <v>314</v>
      </c>
      <c r="C4" s="100" t="s">
        <v>315</v>
      </c>
      <c r="D4" s="101" t="s">
        <v>316</v>
      </c>
      <c r="E4" s="101" t="s">
        <v>317</v>
      </c>
      <c r="F4" s="101" t="s">
        <v>318</v>
      </c>
      <c r="G4" s="101" t="s">
        <v>319</v>
      </c>
      <c r="H4" s="101" t="s">
        <v>320</v>
      </c>
      <c r="I4" s="102" t="s">
        <v>321</v>
      </c>
      <c r="J4" s="89" t="s">
        <v>287</v>
      </c>
      <c r="K4" s="9" t="s">
        <v>288</v>
      </c>
      <c r="L4" s="9" t="s">
        <v>289</v>
      </c>
      <c r="M4" s="9" t="s">
        <v>290</v>
      </c>
      <c r="N4" s="9" t="s">
        <v>291</v>
      </c>
      <c r="O4" s="9" t="s">
        <v>292</v>
      </c>
      <c r="P4" s="9" t="s">
        <v>293</v>
      </c>
      <c r="Q4" s="9" t="s">
        <v>294</v>
      </c>
      <c r="R4" s="9" t="s">
        <v>295</v>
      </c>
      <c r="S4" s="9" t="s">
        <v>296</v>
      </c>
      <c r="T4" s="9" t="s">
        <v>297</v>
      </c>
      <c r="U4" s="9" t="s">
        <v>298</v>
      </c>
      <c r="V4" s="10" t="s">
        <v>299</v>
      </c>
      <c r="W4" s="11" t="s">
        <v>6</v>
      </c>
      <c r="X4" s="12" t="s">
        <v>7</v>
      </c>
      <c r="Y4" s="9" t="s">
        <v>287</v>
      </c>
      <c r="Z4" s="9" t="s">
        <v>288</v>
      </c>
      <c r="AA4" s="9" t="s">
        <v>289</v>
      </c>
      <c r="AB4" s="9" t="s">
        <v>290</v>
      </c>
      <c r="AC4" s="9" t="s">
        <v>291</v>
      </c>
      <c r="AD4" s="9" t="s">
        <v>292</v>
      </c>
      <c r="AE4" s="9" t="s">
        <v>293</v>
      </c>
      <c r="AF4" s="9" t="s">
        <v>294</v>
      </c>
      <c r="AG4" s="9" t="s">
        <v>295</v>
      </c>
      <c r="AH4" s="9" t="s">
        <v>296</v>
      </c>
      <c r="AI4" s="9" t="s">
        <v>297</v>
      </c>
      <c r="AJ4" s="9" t="s">
        <v>298</v>
      </c>
      <c r="AK4" s="10" t="s">
        <v>299</v>
      </c>
      <c r="AL4" s="11" t="s">
        <v>6</v>
      </c>
      <c r="AM4" s="12" t="s">
        <v>7</v>
      </c>
      <c r="AN4" s="13" t="s">
        <v>299</v>
      </c>
      <c r="AO4" s="11" t="s">
        <v>6</v>
      </c>
      <c r="AP4" s="12" t="s">
        <v>7</v>
      </c>
      <c r="AQ4" s="32" t="s">
        <v>287</v>
      </c>
      <c r="AR4" s="32" t="s">
        <v>288</v>
      </c>
      <c r="AS4" s="32" t="s">
        <v>289</v>
      </c>
      <c r="AT4" s="32" t="s">
        <v>290</v>
      </c>
      <c r="AU4" s="32" t="s">
        <v>291</v>
      </c>
      <c r="AV4" s="32" t="s">
        <v>292</v>
      </c>
      <c r="AW4" s="32" t="s">
        <v>293</v>
      </c>
      <c r="AX4" s="32" t="s">
        <v>294</v>
      </c>
      <c r="AY4" s="32" t="s">
        <v>295</v>
      </c>
      <c r="AZ4" s="32" t="s">
        <v>296</v>
      </c>
      <c r="BA4" s="32" t="s">
        <v>297</v>
      </c>
      <c r="BB4" s="32" t="s">
        <v>298</v>
      </c>
      <c r="BC4" s="33" t="s">
        <v>6</v>
      </c>
      <c r="BD4" s="32" t="s">
        <v>287</v>
      </c>
      <c r="BE4" s="32" t="s">
        <v>288</v>
      </c>
      <c r="BF4" s="32" t="s">
        <v>289</v>
      </c>
      <c r="BG4" s="32" t="s">
        <v>290</v>
      </c>
      <c r="BH4" s="32" t="s">
        <v>291</v>
      </c>
      <c r="BI4" s="32" t="s">
        <v>292</v>
      </c>
      <c r="BJ4" s="32" t="s">
        <v>293</v>
      </c>
      <c r="BK4" s="32" t="s">
        <v>294</v>
      </c>
      <c r="BL4" s="32" t="s">
        <v>295</v>
      </c>
      <c r="BM4" s="32" t="s">
        <v>296</v>
      </c>
      <c r="BN4" s="32" t="s">
        <v>297</v>
      </c>
      <c r="BO4" s="32" t="s">
        <v>298</v>
      </c>
      <c r="BP4" s="33" t="s">
        <v>6</v>
      </c>
      <c r="BQ4" s="32" t="s">
        <v>287</v>
      </c>
      <c r="BR4" s="32" t="s">
        <v>288</v>
      </c>
      <c r="BS4" s="32" t="s">
        <v>289</v>
      </c>
      <c r="BT4" s="32" t="s">
        <v>290</v>
      </c>
      <c r="BU4" s="32" t="s">
        <v>291</v>
      </c>
      <c r="BV4" s="32" t="s">
        <v>292</v>
      </c>
      <c r="BW4" s="32" t="s">
        <v>293</v>
      </c>
      <c r="BX4" s="32" t="s">
        <v>294</v>
      </c>
      <c r="BY4" s="32" t="s">
        <v>295</v>
      </c>
      <c r="BZ4" s="32" t="s">
        <v>296</v>
      </c>
      <c r="CA4" s="32" t="s">
        <v>297</v>
      </c>
      <c r="CB4" s="32" t="s">
        <v>298</v>
      </c>
      <c r="CC4" s="33" t="s">
        <v>6</v>
      </c>
      <c r="CD4" s="13" t="s">
        <v>299</v>
      </c>
      <c r="CE4" s="11" t="s">
        <v>6</v>
      </c>
      <c r="CF4" s="12" t="s">
        <v>7</v>
      </c>
      <c r="CG4" s="34" t="s">
        <v>287</v>
      </c>
      <c r="CH4" s="34" t="s">
        <v>288</v>
      </c>
      <c r="CI4" s="34" t="s">
        <v>289</v>
      </c>
      <c r="CJ4" s="34" t="s">
        <v>290</v>
      </c>
      <c r="CK4" s="34" t="s">
        <v>291</v>
      </c>
      <c r="CL4" s="34" t="s">
        <v>292</v>
      </c>
      <c r="CM4" s="34" t="s">
        <v>293</v>
      </c>
      <c r="CN4" s="34" t="s">
        <v>294</v>
      </c>
      <c r="CO4" s="34" t="s">
        <v>295</v>
      </c>
      <c r="CP4" s="34" t="s">
        <v>296</v>
      </c>
      <c r="CQ4" s="34" t="s">
        <v>297</v>
      </c>
      <c r="CR4" s="34" t="s">
        <v>298</v>
      </c>
      <c r="CS4" s="35" t="s">
        <v>6</v>
      </c>
      <c r="CT4" s="36" t="s">
        <v>287</v>
      </c>
      <c r="CU4" s="34" t="s">
        <v>288</v>
      </c>
      <c r="CV4" s="34" t="s">
        <v>289</v>
      </c>
      <c r="CW4" s="34" t="s">
        <v>290</v>
      </c>
      <c r="CX4" s="34" t="s">
        <v>291</v>
      </c>
      <c r="CY4" s="34" t="s">
        <v>292</v>
      </c>
      <c r="CZ4" s="34" t="s">
        <v>293</v>
      </c>
      <c r="DA4" s="34" t="s">
        <v>294</v>
      </c>
      <c r="DB4" s="34" t="s">
        <v>295</v>
      </c>
      <c r="DC4" s="34" t="s">
        <v>296</v>
      </c>
      <c r="DD4" s="34" t="s">
        <v>297</v>
      </c>
      <c r="DE4" s="34" t="s">
        <v>298</v>
      </c>
      <c r="DF4" s="33" t="s">
        <v>6</v>
      </c>
      <c r="DG4" s="34" t="s">
        <v>287</v>
      </c>
      <c r="DH4" s="34" t="s">
        <v>288</v>
      </c>
      <c r="DI4" s="34" t="s">
        <v>289</v>
      </c>
      <c r="DJ4" s="34" t="s">
        <v>290</v>
      </c>
      <c r="DK4" s="34" t="s">
        <v>291</v>
      </c>
      <c r="DL4" s="34" t="s">
        <v>292</v>
      </c>
      <c r="DM4" s="34" t="s">
        <v>293</v>
      </c>
      <c r="DN4" s="34" t="s">
        <v>294</v>
      </c>
      <c r="DO4" s="34" t="s">
        <v>295</v>
      </c>
      <c r="DP4" s="34" t="s">
        <v>296</v>
      </c>
      <c r="DQ4" s="34" t="s">
        <v>297</v>
      </c>
      <c r="DR4" s="34" t="s">
        <v>298</v>
      </c>
      <c r="DS4" s="33" t="s">
        <v>6</v>
      </c>
      <c r="DT4" s="34" t="s">
        <v>287</v>
      </c>
      <c r="DU4" s="34" t="s">
        <v>288</v>
      </c>
      <c r="DV4" s="34" t="s">
        <v>289</v>
      </c>
      <c r="DW4" s="34" t="s">
        <v>290</v>
      </c>
      <c r="DX4" s="34" t="s">
        <v>291</v>
      </c>
      <c r="DY4" s="34" t="s">
        <v>292</v>
      </c>
      <c r="DZ4" s="34" t="s">
        <v>293</v>
      </c>
      <c r="EA4" s="34" t="s">
        <v>294</v>
      </c>
      <c r="EB4" s="34" t="s">
        <v>295</v>
      </c>
      <c r="EC4" s="34" t="s">
        <v>296</v>
      </c>
      <c r="ED4" s="34" t="s">
        <v>297</v>
      </c>
      <c r="EE4" s="34" t="s">
        <v>298</v>
      </c>
      <c r="EF4" s="34" t="s">
        <v>6</v>
      </c>
      <c r="EG4" s="13" t="s">
        <v>299</v>
      </c>
      <c r="EH4" s="11" t="s">
        <v>6</v>
      </c>
      <c r="EI4" s="12" t="s">
        <v>7</v>
      </c>
      <c r="EJ4" s="33" t="s">
        <v>287</v>
      </c>
      <c r="EK4" s="33" t="s">
        <v>288</v>
      </c>
      <c r="EL4" s="33" t="s">
        <v>289</v>
      </c>
      <c r="EM4" s="33" t="s">
        <v>290</v>
      </c>
      <c r="EN4" s="33" t="s">
        <v>291</v>
      </c>
      <c r="EO4" s="33" t="s">
        <v>292</v>
      </c>
      <c r="EP4" s="33" t="s">
        <v>293</v>
      </c>
      <c r="EQ4" s="33" t="s">
        <v>294</v>
      </c>
      <c r="ER4" s="33" t="s">
        <v>295</v>
      </c>
      <c r="ES4" s="33" t="s">
        <v>296</v>
      </c>
      <c r="ET4" s="33" t="s">
        <v>297</v>
      </c>
      <c r="EU4" s="33" t="s">
        <v>298</v>
      </c>
      <c r="EV4" s="37" t="s">
        <v>6</v>
      </c>
      <c r="EW4" s="33" t="s">
        <v>287</v>
      </c>
      <c r="EX4" s="33" t="s">
        <v>288</v>
      </c>
      <c r="EY4" s="33" t="s">
        <v>289</v>
      </c>
      <c r="EZ4" s="33" t="s">
        <v>290</v>
      </c>
      <c r="FA4" s="33" t="s">
        <v>291</v>
      </c>
      <c r="FB4" s="33" t="s">
        <v>292</v>
      </c>
      <c r="FC4" s="33" t="s">
        <v>293</v>
      </c>
      <c r="FD4" s="33" t="s">
        <v>294</v>
      </c>
      <c r="FE4" s="33" t="s">
        <v>295</v>
      </c>
      <c r="FF4" s="33" t="s">
        <v>296</v>
      </c>
      <c r="FG4" s="33" t="s">
        <v>297</v>
      </c>
      <c r="FH4" s="33" t="s">
        <v>298</v>
      </c>
      <c r="FI4" s="33" t="s">
        <v>6</v>
      </c>
      <c r="FJ4" s="33" t="s">
        <v>287</v>
      </c>
      <c r="FK4" s="33" t="s">
        <v>288</v>
      </c>
      <c r="FL4" s="33" t="s">
        <v>289</v>
      </c>
      <c r="FM4" s="33" t="s">
        <v>290</v>
      </c>
      <c r="FN4" s="33" t="s">
        <v>291</v>
      </c>
      <c r="FO4" s="33" t="s">
        <v>292</v>
      </c>
      <c r="FP4" s="33" t="s">
        <v>293</v>
      </c>
      <c r="FQ4" s="33" t="s">
        <v>294</v>
      </c>
      <c r="FR4" s="33" t="s">
        <v>295</v>
      </c>
      <c r="FS4" s="33" t="s">
        <v>296</v>
      </c>
      <c r="FT4" s="33" t="s">
        <v>297</v>
      </c>
      <c r="FU4" s="33" t="s">
        <v>298</v>
      </c>
      <c r="FV4" s="33" t="s">
        <v>6</v>
      </c>
      <c r="FW4" s="34" t="s">
        <v>287</v>
      </c>
      <c r="FX4" s="34" t="s">
        <v>288</v>
      </c>
      <c r="FY4" s="34" t="s">
        <v>289</v>
      </c>
      <c r="FZ4" s="34" t="s">
        <v>290</v>
      </c>
      <c r="GA4" s="34" t="s">
        <v>291</v>
      </c>
      <c r="GB4" s="34" t="s">
        <v>292</v>
      </c>
      <c r="GC4" s="34" t="s">
        <v>293</v>
      </c>
      <c r="GD4" s="34" t="s">
        <v>294</v>
      </c>
      <c r="GE4" s="34" t="s">
        <v>295</v>
      </c>
      <c r="GF4" s="34" t="s">
        <v>296</v>
      </c>
      <c r="GG4" s="34" t="s">
        <v>297</v>
      </c>
      <c r="GH4" s="34" t="s">
        <v>298</v>
      </c>
      <c r="GI4" s="34" t="s">
        <v>6</v>
      </c>
      <c r="GJ4" s="34" t="s">
        <v>287</v>
      </c>
      <c r="GK4" s="34" t="s">
        <v>288</v>
      </c>
      <c r="GL4" s="34" t="s">
        <v>289</v>
      </c>
      <c r="GM4" s="34" t="s">
        <v>290</v>
      </c>
      <c r="GN4" s="34" t="s">
        <v>291</v>
      </c>
      <c r="GO4" s="34" t="s">
        <v>292</v>
      </c>
      <c r="GP4" s="34" t="s">
        <v>293</v>
      </c>
      <c r="GQ4" s="34" t="s">
        <v>294</v>
      </c>
      <c r="GR4" s="34" t="s">
        <v>295</v>
      </c>
      <c r="GS4" s="34" t="s">
        <v>296</v>
      </c>
      <c r="GT4" s="34" t="s">
        <v>297</v>
      </c>
      <c r="GU4" s="34" t="s">
        <v>298</v>
      </c>
      <c r="GV4" s="34" t="s">
        <v>299</v>
      </c>
      <c r="GW4" s="34" t="s">
        <v>6</v>
      </c>
      <c r="GX4" s="119" t="s">
        <v>7</v>
      </c>
      <c r="GY4" s="34" t="s">
        <v>287</v>
      </c>
      <c r="GZ4" s="34" t="s">
        <v>288</v>
      </c>
      <c r="HA4" s="34" t="s">
        <v>289</v>
      </c>
      <c r="HB4" s="34" t="s">
        <v>290</v>
      </c>
      <c r="HC4" s="34" t="s">
        <v>291</v>
      </c>
      <c r="HD4" s="34" t="s">
        <v>292</v>
      </c>
      <c r="HE4" s="34" t="s">
        <v>293</v>
      </c>
      <c r="HF4" s="34" t="s">
        <v>294</v>
      </c>
      <c r="HG4" s="34" t="s">
        <v>295</v>
      </c>
      <c r="HH4" s="34" t="s">
        <v>296</v>
      </c>
      <c r="HI4" s="34" t="s">
        <v>297</v>
      </c>
      <c r="HJ4" s="34" t="s">
        <v>298</v>
      </c>
      <c r="HK4" s="34" t="s">
        <v>299</v>
      </c>
      <c r="HL4" s="34" t="s">
        <v>6</v>
      </c>
      <c r="HM4" s="119" t="s">
        <v>7</v>
      </c>
      <c r="HN4" s="13" t="s">
        <v>299</v>
      </c>
      <c r="HO4" s="11" t="s">
        <v>6</v>
      </c>
      <c r="HP4" s="12" t="s">
        <v>7</v>
      </c>
      <c r="HQ4" s="33" t="s">
        <v>287</v>
      </c>
      <c r="HR4" s="33" t="s">
        <v>288</v>
      </c>
      <c r="HS4" s="33" t="s">
        <v>289</v>
      </c>
      <c r="HT4" s="33" t="s">
        <v>290</v>
      </c>
      <c r="HU4" s="33" t="s">
        <v>291</v>
      </c>
      <c r="HV4" s="33" t="s">
        <v>292</v>
      </c>
      <c r="HW4" s="33" t="s">
        <v>293</v>
      </c>
      <c r="HX4" s="33" t="s">
        <v>294</v>
      </c>
      <c r="HY4" s="33" t="s">
        <v>295</v>
      </c>
      <c r="HZ4" s="33" t="s">
        <v>296</v>
      </c>
      <c r="IA4" s="33" t="s">
        <v>297</v>
      </c>
      <c r="IB4" s="33" t="s">
        <v>298</v>
      </c>
      <c r="IC4" s="33" t="s">
        <v>6</v>
      </c>
      <c r="ID4" s="33" t="s">
        <v>287</v>
      </c>
      <c r="IE4" s="33" t="s">
        <v>288</v>
      </c>
      <c r="IF4" s="33" t="s">
        <v>289</v>
      </c>
      <c r="IG4" s="33" t="s">
        <v>290</v>
      </c>
      <c r="IH4" s="33" t="s">
        <v>291</v>
      </c>
      <c r="II4" s="33" t="s">
        <v>292</v>
      </c>
      <c r="IJ4" s="33" t="s">
        <v>293</v>
      </c>
      <c r="IK4" s="33" t="s">
        <v>294</v>
      </c>
      <c r="IL4" s="33" t="s">
        <v>295</v>
      </c>
      <c r="IM4" s="33" t="s">
        <v>296</v>
      </c>
      <c r="IN4" s="33" t="s">
        <v>297</v>
      </c>
      <c r="IO4" s="33" t="s">
        <v>298</v>
      </c>
      <c r="IP4" s="33" t="s">
        <v>6</v>
      </c>
      <c r="IQ4" s="34" t="s">
        <v>287</v>
      </c>
      <c r="IR4" s="34" t="s">
        <v>288</v>
      </c>
      <c r="IS4" s="34" t="s">
        <v>289</v>
      </c>
      <c r="IT4" s="34" t="s">
        <v>290</v>
      </c>
      <c r="IU4" s="34" t="s">
        <v>291</v>
      </c>
      <c r="IV4" s="34" t="s">
        <v>292</v>
      </c>
      <c r="IW4" s="34" t="s">
        <v>293</v>
      </c>
      <c r="IX4" s="34" t="s">
        <v>294</v>
      </c>
      <c r="IY4" s="34" t="s">
        <v>295</v>
      </c>
      <c r="IZ4" s="34" t="s">
        <v>296</v>
      </c>
      <c r="JA4" s="34" t="s">
        <v>297</v>
      </c>
      <c r="JB4" s="34" t="s">
        <v>298</v>
      </c>
      <c r="JC4" s="34" t="s">
        <v>6</v>
      </c>
    </row>
    <row r="5" spans="1:263" x14ac:dyDescent="0.3">
      <c r="A5" s="90" t="s">
        <v>8</v>
      </c>
      <c r="B5" s="91" t="s">
        <v>9</v>
      </c>
      <c r="C5" s="91">
        <v>402</v>
      </c>
      <c r="D5" s="91" t="s">
        <v>322</v>
      </c>
      <c r="E5" s="91" t="s">
        <v>10</v>
      </c>
      <c r="F5" s="91" t="s">
        <v>10</v>
      </c>
      <c r="G5" s="91" t="s">
        <v>604</v>
      </c>
      <c r="H5" s="115">
        <v>1</v>
      </c>
      <c r="I5" s="92" t="s">
        <v>605</v>
      </c>
      <c r="J5" s="76">
        <v>0</v>
      </c>
      <c r="K5" s="76">
        <v>0</v>
      </c>
      <c r="L5" s="76">
        <v>0</v>
      </c>
      <c r="M5" s="76"/>
      <c r="N5" s="76"/>
      <c r="O5" s="76"/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/>
      <c r="AC5" s="76"/>
      <c r="AD5" s="76"/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/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/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/>
      <c r="BU5" s="62"/>
      <c r="BV5" s="62"/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>
        <v>0</v>
      </c>
      <c r="CJ5" s="67"/>
      <c r="CK5" s="67"/>
      <c r="CL5" s="67"/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>
        <v>0</v>
      </c>
      <c r="CW5" s="67"/>
      <c r="CX5" s="67"/>
      <c r="CY5" s="67"/>
      <c r="CZ5" s="67"/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>
        <v>0</v>
      </c>
      <c r="DJ5" s="67"/>
      <c r="DK5" s="67"/>
      <c r="DL5" s="67"/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/>
      <c r="DX5" s="67"/>
      <c r="DY5" s="67"/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/>
      <c r="EN5" s="67"/>
      <c r="EO5" s="67"/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/>
      <c r="FA5" s="67"/>
      <c r="FB5" s="67"/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/>
      <c r="FN5" s="67"/>
      <c r="FO5" s="67"/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/>
      <c r="GA5" s="67"/>
      <c r="GB5" s="67"/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/>
      <c r="GN5" s="67"/>
      <c r="GO5" s="67"/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>
        <v>0</v>
      </c>
      <c r="HB5" s="67"/>
      <c r="HC5" s="67"/>
      <c r="HD5" s="67"/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/>
      <c r="HU5" s="67"/>
      <c r="HV5" s="67"/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/>
      <c r="IH5" s="67"/>
      <c r="II5" s="67"/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/>
      <c r="IU5" s="67"/>
      <c r="IV5" s="67"/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">
      <c r="A6" s="90" t="s">
        <v>8</v>
      </c>
      <c r="B6" s="91" t="s">
        <v>11</v>
      </c>
      <c r="C6" s="91">
        <v>403</v>
      </c>
      <c r="D6" s="91" t="s">
        <v>325</v>
      </c>
      <c r="E6" s="91" t="s">
        <v>10</v>
      </c>
      <c r="F6" s="91" t="s">
        <v>10</v>
      </c>
      <c r="G6" s="91" t="s">
        <v>606</v>
      </c>
      <c r="H6" s="116">
        <v>3</v>
      </c>
      <c r="I6" s="92" t="s">
        <v>607</v>
      </c>
      <c r="J6" s="74">
        <v>0</v>
      </c>
      <c r="K6" s="74">
        <v>0</v>
      </c>
      <c r="L6" s="74">
        <v>0</v>
      </c>
      <c r="M6" s="74"/>
      <c r="N6" s="74"/>
      <c r="O6" s="74"/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>
        <v>0</v>
      </c>
      <c r="AB6" s="74"/>
      <c r="AC6" s="74"/>
      <c r="AD6" s="74"/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/>
      <c r="AU6" s="46"/>
      <c r="AV6" s="48"/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/>
      <c r="BH6" s="46"/>
      <c r="BI6" s="46"/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>
        <v>0</v>
      </c>
      <c r="BT6" s="65"/>
      <c r="BU6" s="65"/>
      <c r="BV6" s="65"/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>
        <v>0</v>
      </c>
      <c r="CJ6" s="68"/>
      <c r="CK6" s="68"/>
      <c r="CL6" s="68"/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>
        <v>0</v>
      </c>
      <c r="CW6" s="68"/>
      <c r="CX6" s="68"/>
      <c r="CY6" s="68"/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>
        <v>0</v>
      </c>
      <c r="DJ6" s="68"/>
      <c r="DK6" s="68"/>
      <c r="DL6" s="68"/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>
        <v>0</v>
      </c>
      <c r="DW6" s="68"/>
      <c r="DX6" s="68"/>
      <c r="DY6" s="68"/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>
        <v>0</v>
      </c>
      <c r="EM6" s="68"/>
      <c r="EN6" s="68"/>
      <c r="EO6" s="68"/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>
        <v>0</v>
      </c>
      <c r="EZ6" s="68"/>
      <c r="FA6" s="68"/>
      <c r="FB6" s="68"/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>
        <v>0</v>
      </c>
      <c r="FM6" s="68"/>
      <c r="FN6" s="68"/>
      <c r="FO6" s="68"/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>
        <v>0</v>
      </c>
      <c r="FZ6" s="68"/>
      <c r="GA6" s="68"/>
      <c r="GB6" s="68"/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>
        <v>0</v>
      </c>
      <c r="GM6" s="68"/>
      <c r="GN6" s="68"/>
      <c r="GO6" s="68"/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>
        <v>0</v>
      </c>
      <c r="HB6" s="68"/>
      <c r="HC6" s="68"/>
      <c r="HD6" s="68"/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>
        <v>0</v>
      </c>
      <c r="HT6" s="68"/>
      <c r="HU6" s="68"/>
      <c r="HV6" s="68"/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>
        <v>0</v>
      </c>
      <c r="IG6" s="68"/>
      <c r="IH6" s="68"/>
      <c r="II6" s="68"/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>
        <v>0</v>
      </c>
      <c r="IT6" s="68"/>
      <c r="IU6" s="68"/>
      <c r="IV6" s="68"/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">
      <c r="A7" s="90" t="s">
        <v>26</v>
      </c>
      <c r="B7" s="91" t="s">
        <v>12</v>
      </c>
      <c r="C7" s="91">
        <v>405</v>
      </c>
      <c r="D7" s="91" t="s">
        <v>331</v>
      </c>
      <c r="E7" s="91" t="s">
        <v>10</v>
      </c>
      <c r="F7" s="91" t="s">
        <v>10</v>
      </c>
      <c r="G7" s="91" t="s">
        <v>608</v>
      </c>
      <c r="H7" s="116">
        <v>210</v>
      </c>
      <c r="I7" s="92" t="s">
        <v>609</v>
      </c>
      <c r="J7" s="74">
        <v>0</v>
      </c>
      <c r="K7" s="74">
        <v>0</v>
      </c>
      <c r="L7" s="74">
        <v>0</v>
      </c>
      <c r="M7" s="74"/>
      <c r="N7" s="74"/>
      <c r="O7" s="74"/>
      <c r="P7" s="74"/>
      <c r="Q7" s="74"/>
      <c r="R7" s="74"/>
      <c r="S7" s="74"/>
      <c r="T7" s="74"/>
      <c r="U7" s="78"/>
      <c r="V7" s="24"/>
      <c r="W7" s="22">
        <f t="shared" si="10"/>
        <v>0</v>
      </c>
      <c r="X7" s="30">
        <f t="shared" si="11"/>
        <v>0</v>
      </c>
      <c r="Y7" s="38">
        <v>0</v>
      </c>
      <c r="Z7" s="74">
        <v>0</v>
      </c>
      <c r="AA7" s="74">
        <v>0</v>
      </c>
      <c r="AB7" s="74"/>
      <c r="AC7" s="74"/>
      <c r="AD7" s="74"/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0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/>
      <c r="AU7" s="46"/>
      <c r="AV7" s="48"/>
      <c r="AW7" s="48"/>
      <c r="AX7" s="48"/>
      <c r="AY7" s="48"/>
      <c r="AZ7" s="48"/>
      <c r="BA7" s="48"/>
      <c r="BB7" s="49"/>
      <c r="BC7" s="50">
        <f t="shared" si="16"/>
        <v>0</v>
      </c>
      <c r="BD7" s="47">
        <v>0</v>
      </c>
      <c r="BE7" s="46">
        <v>0</v>
      </c>
      <c r="BF7" s="46">
        <v>0</v>
      </c>
      <c r="BG7" s="46"/>
      <c r="BH7" s="46"/>
      <c r="BI7" s="46"/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>
        <v>0</v>
      </c>
      <c r="BT7" s="65"/>
      <c r="BU7" s="65"/>
      <c r="BV7" s="65"/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198</v>
      </c>
      <c r="CF7" s="23">
        <f t="shared" si="20"/>
        <v>0</v>
      </c>
      <c r="CG7" s="68">
        <v>0</v>
      </c>
      <c r="CH7" s="68">
        <v>187</v>
      </c>
      <c r="CI7" s="68">
        <v>0</v>
      </c>
      <c r="CJ7" s="68"/>
      <c r="CK7" s="68"/>
      <c r="CL7" s="68"/>
      <c r="CM7" s="68"/>
      <c r="CN7" s="68"/>
      <c r="CO7" s="68"/>
      <c r="CP7" s="68"/>
      <c r="CQ7" s="68"/>
      <c r="CR7" s="68"/>
      <c r="CS7" s="52">
        <f t="shared" si="21"/>
        <v>187</v>
      </c>
      <c r="CT7" s="68">
        <v>3</v>
      </c>
      <c r="CU7" s="68">
        <v>1</v>
      </c>
      <c r="CV7" s="68">
        <v>2</v>
      </c>
      <c r="CW7" s="68"/>
      <c r="CX7" s="68"/>
      <c r="CY7" s="68"/>
      <c r="CZ7" s="68"/>
      <c r="DA7" s="68"/>
      <c r="DB7" s="68"/>
      <c r="DC7" s="68"/>
      <c r="DD7" s="68"/>
      <c r="DE7" s="68"/>
      <c r="DF7" s="50">
        <f t="shared" si="22"/>
        <v>6</v>
      </c>
      <c r="DG7" s="68">
        <v>1</v>
      </c>
      <c r="DH7" s="68">
        <v>2</v>
      </c>
      <c r="DI7" s="68">
        <v>2</v>
      </c>
      <c r="DJ7" s="68"/>
      <c r="DK7" s="68"/>
      <c r="DL7" s="68"/>
      <c r="DM7" s="68"/>
      <c r="DN7" s="68"/>
      <c r="DO7" s="68"/>
      <c r="DP7" s="68"/>
      <c r="DQ7" s="68"/>
      <c r="DR7" s="68"/>
      <c r="DS7" s="50">
        <f t="shared" si="23"/>
        <v>5</v>
      </c>
      <c r="DT7" s="68">
        <v>0</v>
      </c>
      <c r="DU7" s="68">
        <v>0</v>
      </c>
      <c r="DV7" s="68">
        <v>0</v>
      </c>
      <c r="DW7" s="68"/>
      <c r="DX7" s="68"/>
      <c r="DY7" s="68"/>
      <c r="DZ7" s="68"/>
      <c r="EA7" s="68"/>
      <c r="EB7" s="68"/>
      <c r="EC7" s="68"/>
      <c r="ED7" s="68"/>
      <c r="EE7" s="68"/>
      <c r="EF7" s="50">
        <f t="shared" si="24"/>
        <v>0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>
        <v>0</v>
      </c>
      <c r="EM7" s="68"/>
      <c r="EN7" s="68"/>
      <c r="EO7" s="68"/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>
        <v>0</v>
      </c>
      <c r="EZ7" s="68"/>
      <c r="FA7" s="68"/>
      <c r="FB7" s="68"/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>
        <v>0</v>
      </c>
      <c r="FM7" s="68"/>
      <c r="FN7" s="68"/>
      <c r="FO7" s="68"/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>
        <v>0</v>
      </c>
      <c r="FZ7" s="68"/>
      <c r="GA7" s="68"/>
      <c r="GB7" s="68"/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>
        <v>0</v>
      </c>
      <c r="GM7" s="68"/>
      <c r="GN7" s="68"/>
      <c r="GO7" s="68"/>
      <c r="GP7" s="68"/>
      <c r="GQ7" s="68"/>
      <c r="GR7" s="68"/>
      <c r="GS7" s="68"/>
      <c r="GT7" s="68"/>
      <c r="GU7" s="68"/>
      <c r="GV7" s="113"/>
      <c r="GW7" s="22">
        <f t="shared" si="31"/>
        <v>1</v>
      </c>
      <c r="GX7" s="23">
        <f t="shared" ref="GX7:GX69" si="38">IFERROR(GW7/GV7,0)</f>
        <v>0</v>
      </c>
      <c r="GY7" s="113">
        <v>0</v>
      </c>
      <c r="GZ7" s="68">
        <v>0</v>
      </c>
      <c r="HA7" s="68">
        <v>0</v>
      </c>
      <c r="HB7" s="68"/>
      <c r="HC7" s="68"/>
      <c r="HD7" s="68"/>
      <c r="HE7" s="68"/>
      <c r="HF7" s="68"/>
      <c r="HG7" s="68"/>
      <c r="HH7" s="68"/>
      <c r="HI7" s="68"/>
      <c r="HJ7" s="124"/>
      <c r="HK7" s="113"/>
      <c r="HL7" s="22">
        <f t="shared" si="32"/>
        <v>0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>
        <v>0</v>
      </c>
      <c r="HT7" s="68"/>
      <c r="HU7" s="68"/>
      <c r="HV7" s="68"/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>
        <v>0</v>
      </c>
      <c r="IG7" s="68"/>
      <c r="IH7" s="68"/>
      <c r="II7" s="68"/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>
        <v>0</v>
      </c>
      <c r="IT7" s="68"/>
      <c r="IU7" s="68"/>
      <c r="IV7" s="68"/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">
      <c r="A8" s="90" t="s">
        <v>8</v>
      </c>
      <c r="B8" s="91" t="s">
        <v>229</v>
      </c>
      <c r="C8" s="91">
        <v>400</v>
      </c>
      <c r="D8" s="91" t="s">
        <v>333</v>
      </c>
      <c r="E8" s="91" t="s">
        <v>10</v>
      </c>
      <c r="F8" s="91" t="s">
        <v>10</v>
      </c>
      <c r="G8" s="91" t="s">
        <v>608</v>
      </c>
      <c r="H8" s="116">
        <v>66</v>
      </c>
      <c r="I8" s="92" t="s">
        <v>230</v>
      </c>
      <c r="J8" s="74">
        <v>7</v>
      </c>
      <c r="K8" s="74">
        <v>6</v>
      </c>
      <c r="L8" s="74">
        <v>11</v>
      </c>
      <c r="M8" s="74"/>
      <c r="N8" s="74"/>
      <c r="O8" s="74"/>
      <c r="P8" s="74"/>
      <c r="Q8" s="74"/>
      <c r="R8" s="74"/>
      <c r="S8" s="74"/>
      <c r="T8" s="74"/>
      <c r="U8" s="78"/>
      <c r="V8" s="24"/>
      <c r="W8" s="22">
        <f t="shared" si="10"/>
        <v>24</v>
      </c>
      <c r="X8" s="30">
        <f t="shared" si="11"/>
        <v>0</v>
      </c>
      <c r="Y8" s="38">
        <v>6</v>
      </c>
      <c r="Z8" s="74">
        <v>8</v>
      </c>
      <c r="AA8" s="74">
        <v>14</v>
      </c>
      <c r="AB8" s="74"/>
      <c r="AC8" s="74"/>
      <c r="AD8" s="74"/>
      <c r="AE8" s="74"/>
      <c r="AF8" s="74"/>
      <c r="AG8" s="74"/>
      <c r="AH8" s="74"/>
      <c r="AI8" s="74"/>
      <c r="AJ8" s="78"/>
      <c r="AK8" s="21"/>
      <c r="AL8" s="22">
        <f t="shared" si="12"/>
        <v>28</v>
      </c>
      <c r="AM8" s="23">
        <f t="shared" si="13"/>
        <v>0</v>
      </c>
      <c r="AN8" s="21"/>
      <c r="AO8" s="22">
        <f t="shared" si="14"/>
        <v>50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/>
      <c r="AU8" s="46"/>
      <c r="AV8" s="48"/>
      <c r="AW8" s="48"/>
      <c r="AX8" s="48"/>
      <c r="AY8" s="48"/>
      <c r="AZ8" s="48"/>
      <c r="BA8" s="48"/>
      <c r="BB8" s="49"/>
      <c r="BC8" s="50">
        <f t="shared" si="16"/>
        <v>20</v>
      </c>
      <c r="BD8" s="47">
        <v>5</v>
      </c>
      <c r="BE8" s="46">
        <v>7</v>
      </c>
      <c r="BF8" s="46">
        <v>5</v>
      </c>
      <c r="BG8" s="46"/>
      <c r="BH8" s="46"/>
      <c r="BI8" s="46"/>
      <c r="BJ8" s="46"/>
      <c r="BK8" s="46"/>
      <c r="BL8" s="46"/>
      <c r="BM8" s="46"/>
      <c r="BN8" s="46"/>
      <c r="BO8" s="51"/>
      <c r="BP8" s="50">
        <f t="shared" si="17"/>
        <v>17</v>
      </c>
      <c r="BQ8" s="64">
        <v>6</v>
      </c>
      <c r="BR8" s="65">
        <v>2</v>
      </c>
      <c r="BS8" s="65">
        <v>5</v>
      </c>
      <c r="BT8" s="65"/>
      <c r="BU8" s="65"/>
      <c r="BV8" s="65"/>
      <c r="BW8" s="65"/>
      <c r="BX8" s="65"/>
      <c r="BY8" s="65"/>
      <c r="BZ8" s="65"/>
      <c r="CA8" s="65"/>
      <c r="CB8" s="66"/>
      <c r="CC8" s="50">
        <f t="shared" si="18"/>
        <v>13</v>
      </c>
      <c r="CD8" s="21"/>
      <c r="CE8" s="24">
        <f t="shared" si="19"/>
        <v>123</v>
      </c>
      <c r="CF8" s="23">
        <f t="shared" si="20"/>
        <v>0</v>
      </c>
      <c r="CG8" s="68">
        <v>0</v>
      </c>
      <c r="CH8" s="68">
        <v>0</v>
      </c>
      <c r="CI8" s="68">
        <v>0</v>
      </c>
      <c r="CJ8" s="68"/>
      <c r="CK8" s="68"/>
      <c r="CL8" s="68"/>
      <c r="CM8" s="68"/>
      <c r="CN8" s="68"/>
      <c r="CO8" s="68"/>
      <c r="CP8" s="68"/>
      <c r="CQ8" s="68"/>
      <c r="CR8" s="68"/>
      <c r="CS8" s="52">
        <f t="shared" si="21"/>
        <v>0</v>
      </c>
      <c r="CT8" s="68">
        <v>16</v>
      </c>
      <c r="CU8" s="68">
        <v>8</v>
      </c>
      <c r="CV8" s="68">
        <v>8</v>
      </c>
      <c r="CW8" s="68"/>
      <c r="CX8" s="68"/>
      <c r="CY8" s="68"/>
      <c r="CZ8" s="68"/>
      <c r="DA8" s="68"/>
      <c r="DB8" s="68"/>
      <c r="DC8" s="68"/>
      <c r="DD8" s="68"/>
      <c r="DE8" s="68"/>
      <c r="DF8" s="50">
        <f t="shared" si="22"/>
        <v>32</v>
      </c>
      <c r="DG8" s="68">
        <v>18</v>
      </c>
      <c r="DH8" s="68">
        <v>24</v>
      </c>
      <c r="DI8" s="68">
        <v>21</v>
      </c>
      <c r="DJ8" s="68"/>
      <c r="DK8" s="68"/>
      <c r="DL8" s="68"/>
      <c r="DM8" s="68"/>
      <c r="DN8" s="68"/>
      <c r="DO8" s="68"/>
      <c r="DP8" s="68"/>
      <c r="DQ8" s="68"/>
      <c r="DR8" s="68"/>
      <c r="DS8" s="50">
        <f t="shared" si="23"/>
        <v>63</v>
      </c>
      <c r="DT8" s="68">
        <v>9</v>
      </c>
      <c r="DU8" s="68">
        <v>9</v>
      </c>
      <c r="DV8" s="68">
        <v>10</v>
      </c>
      <c r="DW8" s="68"/>
      <c r="DX8" s="68"/>
      <c r="DY8" s="68"/>
      <c r="DZ8" s="68"/>
      <c r="EA8" s="68"/>
      <c r="EB8" s="68"/>
      <c r="EC8" s="68"/>
      <c r="ED8" s="68"/>
      <c r="EE8" s="68"/>
      <c r="EF8" s="50">
        <f t="shared" si="24"/>
        <v>28</v>
      </c>
      <c r="EG8" s="21"/>
      <c r="EH8" s="22">
        <f t="shared" si="25"/>
        <v>83</v>
      </c>
      <c r="EI8" s="23">
        <f t="shared" si="26"/>
        <v>0</v>
      </c>
      <c r="EJ8" s="68">
        <v>0</v>
      </c>
      <c r="EK8" s="68">
        <v>14</v>
      </c>
      <c r="EL8" s="68">
        <v>4</v>
      </c>
      <c r="EM8" s="68"/>
      <c r="EN8" s="68"/>
      <c r="EO8" s="68"/>
      <c r="EP8" s="68"/>
      <c r="EQ8" s="68"/>
      <c r="ER8" s="68"/>
      <c r="ES8" s="68"/>
      <c r="ET8" s="68"/>
      <c r="EU8" s="68"/>
      <c r="EV8" s="52">
        <f t="shared" si="27"/>
        <v>18</v>
      </c>
      <c r="EW8" s="68">
        <v>0</v>
      </c>
      <c r="EX8" s="68">
        <v>30</v>
      </c>
      <c r="EY8" s="68">
        <v>15</v>
      </c>
      <c r="EZ8" s="68"/>
      <c r="FA8" s="68"/>
      <c r="FB8" s="68"/>
      <c r="FC8" s="68"/>
      <c r="FD8" s="68"/>
      <c r="FE8" s="68"/>
      <c r="FF8" s="68"/>
      <c r="FG8" s="68"/>
      <c r="FH8" s="68"/>
      <c r="FI8" s="50">
        <f t="shared" si="28"/>
        <v>45</v>
      </c>
      <c r="FJ8" s="68">
        <v>0</v>
      </c>
      <c r="FK8" s="68">
        <v>11</v>
      </c>
      <c r="FL8" s="68">
        <v>0</v>
      </c>
      <c r="FM8" s="68"/>
      <c r="FN8" s="68"/>
      <c r="FO8" s="68"/>
      <c r="FP8" s="68"/>
      <c r="FQ8" s="68"/>
      <c r="FR8" s="68"/>
      <c r="FS8" s="68"/>
      <c r="FT8" s="68"/>
      <c r="FU8" s="68"/>
      <c r="FV8" s="50">
        <f t="shared" si="29"/>
        <v>11</v>
      </c>
      <c r="FW8" s="68">
        <v>0</v>
      </c>
      <c r="FX8" s="68">
        <v>9</v>
      </c>
      <c r="FY8" s="68">
        <v>0</v>
      </c>
      <c r="FZ8" s="68"/>
      <c r="GA8" s="68"/>
      <c r="GB8" s="68"/>
      <c r="GC8" s="68"/>
      <c r="GD8" s="68"/>
      <c r="GE8" s="68"/>
      <c r="GF8" s="68"/>
      <c r="GG8" s="68"/>
      <c r="GH8" s="68"/>
      <c r="GI8" s="50">
        <f t="shared" si="30"/>
        <v>9</v>
      </c>
      <c r="GJ8" s="68">
        <v>0</v>
      </c>
      <c r="GK8" s="68">
        <v>0</v>
      </c>
      <c r="GL8" s="68">
        <v>0</v>
      </c>
      <c r="GM8" s="68"/>
      <c r="GN8" s="68"/>
      <c r="GO8" s="68"/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>
        <v>0</v>
      </c>
      <c r="HB8" s="68"/>
      <c r="HC8" s="68"/>
      <c r="HD8" s="68"/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9</v>
      </c>
      <c r="HP8" s="23">
        <f t="shared" si="34"/>
        <v>0</v>
      </c>
      <c r="HQ8" s="68">
        <v>0</v>
      </c>
      <c r="HR8" s="68">
        <v>2</v>
      </c>
      <c r="HS8" s="68">
        <v>4</v>
      </c>
      <c r="HT8" s="68"/>
      <c r="HU8" s="68"/>
      <c r="HV8" s="68"/>
      <c r="HW8" s="68"/>
      <c r="HX8" s="68"/>
      <c r="HY8" s="68"/>
      <c r="HZ8" s="68"/>
      <c r="IA8" s="68"/>
      <c r="IB8" s="68"/>
      <c r="IC8" s="50">
        <f t="shared" si="35"/>
        <v>6</v>
      </c>
      <c r="ID8" s="68">
        <v>0</v>
      </c>
      <c r="IE8" s="68">
        <v>2</v>
      </c>
      <c r="IF8" s="68">
        <v>0</v>
      </c>
      <c r="IG8" s="68"/>
      <c r="IH8" s="68"/>
      <c r="II8" s="68"/>
      <c r="IJ8" s="68"/>
      <c r="IK8" s="68"/>
      <c r="IL8" s="68"/>
      <c r="IM8" s="68"/>
      <c r="IN8" s="68"/>
      <c r="IO8" s="68"/>
      <c r="IP8" s="50">
        <f t="shared" si="36"/>
        <v>2</v>
      </c>
      <c r="IQ8" s="68">
        <v>0</v>
      </c>
      <c r="IR8" s="68">
        <v>1</v>
      </c>
      <c r="IS8" s="68">
        <v>0</v>
      </c>
      <c r="IT8" s="68"/>
      <c r="IU8" s="68"/>
      <c r="IV8" s="68"/>
      <c r="IW8" s="68"/>
      <c r="IX8" s="68"/>
      <c r="IY8" s="68"/>
      <c r="IZ8" s="68"/>
      <c r="JA8" s="68"/>
      <c r="JB8" s="68"/>
      <c r="JC8" s="50">
        <f t="shared" si="37"/>
        <v>1</v>
      </c>
    </row>
    <row r="9" spans="1:263" x14ac:dyDescent="0.3">
      <c r="A9" s="90" t="s">
        <v>61</v>
      </c>
      <c r="B9" s="91" t="s">
        <v>62</v>
      </c>
      <c r="C9" s="91">
        <v>406</v>
      </c>
      <c r="D9" s="91" t="s">
        <v>328</v>
      </c>
      <c r="E9" s="91" t="s">
        <v>10</v>
      </c>
      <c r="F9" s="91" t="s">
        <v>10</v>
      </c>
      <c r="G9" s="91" t="s">
        <v>608</v>
      </c>
      <c r="H9" s="116">
        <v>162</v>
      </c>
      <c r="I9" s="92" t="s">
        <v>610</v>
      </c>
      <c r="J9" s="74">
        <v>0</v>
      </c>
      <c r="K9" s="74">
        <v>0</v>
      </c>
      <c r="L9" s="74">
        <v>0</v>
      </c>
      <c r="M9" s="74"/>
      <c r="N9" s="74"/>
      <c r="O9" s="74"/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>
        <v>0</v>
      </c>
      <c r="AB9" s="74"/>
      <c r="AC9" s="74"/>
      <c r="AD9" s="74"/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/>
      <c r="AU9" s="46"/>
      <c r="AV9" s="48"/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/>
      <c r="BH9" s="46"/>
      <c r="BI9" s="46"/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>
        <v>0</v>
      </c>
      <c r="BT9" s="65"/>
      <c r="BU9" s="65"/>
      <c r="BV9" s="65"/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>
        <v>0</v>
      </c>
      <c r="CJ9" s="68"/>
      <c r="CK9" s="68"/>
      <c r="CL9" s="68"/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>
        <v>0</v>
      </c>
      <c r="CW9" s="68"/>
      <c r="CX9" s="68"/>
      <c r="CY9" s="68"/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>
        <v>0</v>
      </c>
      <c r="DJ9" s="68"/>
      <c r="DK9" s="68"/>
      <c r="DL9" s="68"/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>
        <v>0</v>
      </c>
      <c r="DW9" s="68"/>
      <c r="DX9" s="68"/>
      <c r="DY9" s="68"/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>
        <v>0</v>
      </c>
      <c r="EM9" s="68"/>
      <c r="EN9" s="68"/>
      <c r="EO9" s="68"/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>
        <v>0</v>
      </c>
      <c r="EZ9" s="68"/>
      <c r="FA9" s="68"/>
      <c r="FB9" s="68"/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>
        <v>0</v>
      </c>
      <c r="FM9" s="68"/>
      <c r="FN9" s="68"/>
      <c r="FO9" s="68"/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>
        <v>0</v>
      </c>
      <c r="FZ9" s="68"/>
      <c r="GA9" s="68"/>
      <c r="GB9" s="68"/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>
        <v>0</v>
      </c>
      <c r="GM9" s="68"/>
      <c r="GN9" s="68"/>
      <c r="GO9" s="68"/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>
        <v>0</v>
      </c>
      <c r="HB9" s="68"/>
      <c r="HC9" s="68"/>
      <c r="HD9" s="68"/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>
        <v>0</v>
      </c>
      <c r="HT9" s="68"/>
      <c r="HU9" s="68"/>
      <c r="HV9" s="68"/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>
        <v>0</v>
      </c>
      <c r="IG9" s="68"/>
      <c r="IH9" s="68"/>
      <c r="II9" s="68"/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>
        <v>0</v>
      </c>
      <c r="IT9" s="68"/>
      <c r="IU9" s="68"/>
      <c r="IV9" s="68"/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">
      <c r="A10" s="90" t="s">
        <v>8</v>
      </c>
      <c r="B10" s="91" t="s">
        <v>76</v>
      </c>
      <c r="C10" s="91">
        <v>400</v>
      </c>
      <c r="D10" s="91" t="s">
        <v>333</v>
      </c>
      <c r="E10" s="91" t="s">
        <v>334</v>
      </c>
      <c r="F10" s="91" t="s">
        <v>77</v>
      </c>
      <c r="G10" s="91" t="s">
        <v>611</v>
      </c>
      <c r="H10" s="116">
        <v>4</v>
      </c>
      <c r="I10" s="92" t="s">
        <v>78</v>
      </c>
      <c r="J10" s="74">
        <v>0</v>
      </c>
      <c r="K10" s="74">
        <v>1</v>
      </c>
      <c r="L10" s="74">
        <v>0</v>
      </c>
      <c r="M10" s="74"/>
      <c r="N10" s="74"/>
      <c r="O10" s="74"/>
      <c r="P10" s="74"/>
      <c r="Q10" s="74"/>
      <c r="R10" s="74"/>
      <c r="S10" s="74"/>
      <c r="T10" s="74"/>
      <c r="U10" s="78"/>
      <c r="V10" s="24"/>
      <c r="W10" s="22">
        <f t="shared" si="10"/>
        <v>1</v>
      </c>
      <c r="X10" s="30">
        <f t="shared" si="11"/>
        <v>0</v>
      </c>
      <c r="Y10" s="38">
        <v>0</v>
      </c>
      <c r="Z10" s="74">
        <v>1</v>
      </c>
      <c r="AA10" s="74">
        <v>0</v>
      </c>
      <c r="AB10" s="74"/>
      <c r="AC10" s="74"/>
      <c r="AD10" s="74"/>
      <c r="AE10" s="74"/>
      <c r="AF10" s="74"/>
      <c r="AG10" s="74"/>
      <c r="AH10" s="74"/>
      <c r="AI10" s="74"/>
      <c r="AJ10" s="78"/>
      <c r="AK10" s="21"/>
      <c r="AL10" s="22">
        <f t="shared" si="12"/>
        <v>1</v>
      </c>
      <c r="AM10" s="23">
        <f t="shared" si="13"/>
        <v>0</v>
      </c>
      <c r="AN10" s="21"/>
      <c r="AO10" s="22">
        <f t="shared" si="14"/>
        <v>6</v>
      </c>
      <c r="AP10" s="23">
        <f t="shared" si="15"/>
        <v>0</v>
      </c>
      <c r="AQ10" s="47">
        <v>0</v>
      </c>
      <c r="AR10" s="46">
        <v>0</v>
      </c>
      <c r="AS10" s="46">
        <v>0</v>
      </c>
      <c r="AT10" s="46"/>
      <c r="AU10" s="46"/>
      <c r="AV10" s="48"/>
      <c r="AW10" s="48"/>
      <c r="AX10" s="48"/>
      <c r="AY10" s="48"/>
      <c r="AZ10" s="48"/>
      <c r="BA10" s="48"/>
      <c r="BB10" s="49"/>
      <c r="BC10" s="50">
        <f t="shared" si="16"/>
        <v>0</v>
      </c>
      <c r="BD10" s="47">
        <v>0</v>
      </c>
      <c r="BE10" s="46">
        <v>2</v>
      </c>
      <c r="BF10" s="46">
        <v>0</v>
      </c>
      <c r="BG10" s="46"/>
      <c r="BH10" s="46"/>
      <c r="BI10" s="46"/>
      <c r="BJ10" s="46"/>
      <c r="BK10" s="46"/>
      <c r="BL10" s="46"/>
      <c r="BM10" s="46"/>
      <c r="BN10" s="46"/>
      <c r="BO10" s="51"/>
      <c r="BP10" s="50">
        <f t="shared" si="17"/>
        <v>2</v>
      </c>
      <c r="BQ10" s="64">
        <v>2</v>
      </c>
      <c r="BR10" s="65">
        <v>2</v>
      </c>
      <c r="BS10" s="65">
        <v>0</v>
      </c>
      <c r="BT10" s="65"/>
      <c r="BU10" s="65"/>
      <c r="BV10" s="65"/>
      <c r="BW10" s="65"/>
      <c r="BX10" s="65"/>
      <c r="BY10" s="65"/>
      <c r="BZ10" s="65"/>
      <c r="CA10" s="65"/>
      <c r="CB10" s="66"/>
      <c r="CC10" s="50">
        <f t="shared" si="18"/>
        <v>4</v>
      </c>
      <c r="CD10" s="21"/>
      <c r="CE10" s="24">
        <f t="shared" si="19"/>
        <v>4</v>
      </c>
      <c r="CF10" s="23">
        <f t="shared" si="20"/>
        <v>0</v>
      </c>
      <c r="CG10" s="68">
        <v>0</v>
      </c>
      <c r="CH10" s="68">
        <v>0</v>
      </c>
      <c r="CI10" s="68">
        <v>0</v>
      </c>
      <c r="CJ10" s="68"/>
      <c r="CK10" s="68"/>
      <c r="CL10" s="68"/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>
        <v>0</v>
      </c>
      <c r="CW10" s="68"/>
      <c r="CX10" s="68"/>
      <c r="CY10" s="68"/>
      <c r="CZ10" s="68"/>
      <c r="DA10" s="68"/>
      <c r="DB10" s="68"/>
      <c r="DC10" s="68"/>
      <c r="DD10" s="68"/>
      <c r="DE10" s="68"/>
      <c r="DF10" s="50">
        <f t="shared" si="22"/>
        <v>2</v>
      </c>
      <c r="DG10" s="68">
        <v>2</v>
      </c>
      <c r="DH10" s="68">
        <v>0</v>
      </c>
      <c r="DI10" s="68">
        <v>0</v>
      </c>
      <c r="DJ10" s="68"/>
      <c r="DK10" s="68"/>
      <c r="DL10" s="68"/>
      <c r="DM10" s="68"/>
      <c r="DN10" s="68"/>
      <c r="DO10" s="68"/>
      <c r="DP10" s="68"/>
      <c r="DQ10" s="68"/>
      <c r="DR10" s="68"/>
      <c r="DS10" s="50">
        <f t="shared" si="23"/>
        <v>2</v>
      </c>
      <c r="DT10" s="68">
        <v>0</v>
      </c>
      <c r="DU10" s="68">
        <v>0</v>
      </c>
      <c r="DV10" s="68">
        <v>0</v>
      </c>
      <c r="DW10" s="68"/>
      <c r="DX10" s="68"/>
      <c r="DY10" s="68"/>
      <c r="DZ10" s="68"/>
      <c r="EA10" s="68"/>
      <c r="EB10" s="68"/>
      <c r="EC10" s="68"/>
      <c r="ED10" s="68"/>
      <c r="EE10" s="68"/>
      <c r="EF10" s="50">
        <f t="shared" si="24"/>
        <v>0</v>
      </c>
      <c r="EG10" s="21"/>
      <c r="EH10" s="22">
        <f t="shared" si="25"/>
        <v>7</v>
      </c>
      <c r="EI10" s="23">
        <f t="shared" si="26"/>
        <v>0</v>
      </c>
      <c r="EJ10" s="68">
        <v>0</v>
      </c>
      <c r="EK10" s="68">
        <v>0</v>
      </c>
      <c r="EL10" s="68">
        <v>1</v>
      </c>
      <c r="EM10" s="68"/>
      <c r="EN10" s="68"/>
      <c r="EO10" s="68"/>
      <c r="EP10" s="68"/>
      <c r="EQ10" s="68"/>
      <c r="ER10" s="68"/>
      <c r="ES10" s="68"/>
      <c r="ET10" s="68"/>
      <c r="EU10" s="68"/>
      <c r="EV10" s="52">
        <f t="shared" si="27"/>
        <v>1</v>
      </c>
      <c r="EW10" s="68">
        <v>0</v>
      </c>
      <c r="EX10" s="68">
        <v>0</v>
      </c>
      <c r="EY10" s="68">
        <v>0</v>
      </c>
      <c r="EZ10" s="68"/>
      <c r="FA10" s="68"/>
      <c r="FB10" s="68"/>
      <c r="FC10" s="68"/>
      <c r="FD10" s="68"/>
      <c r="FE10" s="68"/>
      <c r="FF10" s="68"/>
      <c r="FG10" s="68"/>
      <c r="FH10" s="68"/>
      <c r="FI10" s="50">
        <f t="shared" si="28"/>
        <v>0</v>
      </c>
      <c r="FJ10" s="68">
        <v>0</v>
      </c>
      <c r="FK10" s="68">
        <v>0</v>
      </c>
      <c r="FL10" s="68">
        <v>1</v>
      </c>
      <c r="FM10" s="68"/>
      <c r="FN10" s="68"/>
      <c r="FO10" s="68"/>
      <c r="FP10" s="68"/>
      <c r="FQ10" s="68"/>
      <c r="FR10" s="68"/>
      <c r="FS10" s="68"/>
      <c r="FT10" s="68"/>
      <c r="FU10" s="68"/>
      <c r="FV10" s="50">
        <f t="shared" si="29"/>
        <v>1</v>
      </c>
      <c r="FW10" s="68">
        <v>2</v>
      </c>
      <c r="FX10" s="68">
        <v>2</v>
      </c>
      <c r="FY10" s="68">
        <v>1</v>
      </c>
      <c r="FZ10" s="68"/>
      <c r="GA10" s="68"/>
      <c r="GB10" s="68"/>
      <c r="GC10" s="68"/>
      <c r="GD10" s="68"/>
      <c r="GE10" s="68"/>
      <c r="GF10" s="68"/>
      <c r="GG10" s="68"/>
      <c r="GH10" s="68"/>
      <c r="GI10" s="50">
        <f t="shared" si="30"/>
        <v>5</v>
      </c>
      <c r="GJ10" s="68">
        <v>0</v>
      </c>
      <c r="GK10" s="68">
        <v>0</v>
      </c>
      <c r="GL10" s="68">
        <v>0</v>
      </c>
      <c r="GM10" s="68"/>
      <c r="GN10" s="68"/>
      <c r="GO10" s="68"/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>
        <v>0</v>
      </c>
      <c r="HB10" s="68"/>
      <c r="HC10" s="68"/>
      <c r="HD10" s="68"/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0</v>
      </c>
      <c r="HP10" s="23">
        <f t="shared" si="34"/>
        <v>0</v>
      </c>
      <c r="HQ10" s="68">
        <v>0</v>
      </c>
      <c r="HR10" s="68">
        <v>0</v>
      </c>
      <c r="HS10" s="68">
        <v>0</v>
      </c>
      <c r="HT10" s="68"/>
      <c r="HU10" s="68"/>
      <c r="HV10" s="68"/>
      <c r="HW10" s="68"/>
      <c r="HX10" s="68"/>
      <c r="HY10" s="68"/>
      <c r="HZ10" s="68"/>
      <c r="IA10" s="68"/>
      <c r="IB10" s="68"/>
      <c r="IC10" s="50">
        <f t="shared" si="35"/>
        <v>0</v>
      </c>
      <c r="ID10" s="68">
        <v>0</v>
      </c>
      <c r="IE10" s="68">
        <v>0</v>
      </c>
      <c r="IF10" s="68">
        <v>0</v>
      </c>
      <c r="IG10" s="68"/>
      <c r="IH10" s="68"/>
      <c r="II10" s="68"/>
      <c r="IJ10" s="68"/>
      <c r="IK10" s="68"/>
      <c r="IL10" s="68"/>
      <c r="IM10" s="68"/>
      <c r="IN10" s="68"/>
      <c r="IO10" s="68"/>
      <c r="IP10" s="50">
        <f t="shared" si="36"/>
        <v>0</v>
      </c>
      <c r="IQ10" s="68">
        <v>0</v>
      </c>
      <c r="IR10" s="68">
        <v>0</v>
      </c>
      <c r="IS10" s="68">
        <v>0</v>
      </c>
      <c r="IT10" s="68"/>
      <c r="IU10" s="68"/>
      <c r="IV10" s="68"/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">
      <c r="A11" s="90" t="s">
        <v>8</v>
      </c>
      <c r="B11" s="91" t="s">
        <v>76</v>
      </c>
      <c r="C11" s="91">
        <v>400</v>
      </c>
      <c r="D11" s="91" t="s">
        <v>333</v>
      </c>
      <c r="E11" s="91" t="s">
        <v>334</v>
      </c>
      <c r="F11" s="91" t="s">
        <v>77</v>
      </c>
      <c r="G11" s="91" t="s">
        <v>612</v>
      </c>
      <c r="H11" s="116">
        <v>5</v>
      </c>
      <c r="I11" s="92" t="s">
        <v>613</v>
      </c>
      <c r="J11" s="74">
        <v>0</v>
      </c>
      <c r="K11" s="74">
        <v>0</v>
      </c>
      <c r="L11" s="74">
        <v>0</v>
      </c>
      <c r="M11" s="74"/>
      <c r="N11" s="74"/>
      <c r="O11" s="74"/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>
        <v>0</v>
      </c>
      <c r="AB11" s="74"/>
      <c r="AC11" s="74"/>
      <c r="AD11" s="74"/>
      <c r="AE11" s="74"/>
      <c r="AF11" s="74"/>
      <c r="AG11" s="74"/>
      <c r="AH11" s="74"/>
      <c r="AI11" s="74"/>
      <c r="AJ11" s="78"/>
      <c r="AK11" s="21"/>
      <c r="AL11" s="22">
        <f t="shared" si="12"/>
        <v>2</v>
      </c>
      <c r="AM11" s="23">
        <f t="shared" si="13"/>
        <v>0</v>
      </c>
      <c r="AN11" s="21"/>
      <c r="AO11" s="22">
        <f t="shared" si="14"/>
        <v>1</v>
      </c>
      <c r="AP11" s="23">
        <f t="shared" si="15"/>
        <v>0</v>
      </c>
      <c r="AQ11" s="47">
        <v>0</v>
      </c>
      <c r="AR11" s="46">
        <v>0</v>
      </c>
      <c r="AS11" s="46">
        <v>0</v>
      </c>
      <c r="AT11" s="46"/>
      <c r="AU11" s="46"/>
      <c r="AV11" s="48"/>
      <c r="AW11" s="48"/>
      <c r="AX11" s="48"/>
      <c r="AY11" s="48"/>
      <c r="AZ11" s="48"/>
      <c r="BA11" s="48"/>
      <c r="BB11" s="49"/>
      <c r="BC11" s="50">
        <f t="shared" si="16"/>
        <v>0</v>
      </c>
      <c r="BD11" s="47">
        <v>0</v>
      </c>
      <c r="BE11" s="46">
        <v>0</v>
      </c>
      <c r="BF11" s="46">
        <v>0</v>
      </c>
      <c r="BG11" s="46"/>
      <c r="BH11" s="46"/>
      <c r="BI11" s="46"/>
      <c r="BJ11" s="46"/>
      <c r="BK11" s="46"/>
      <c r="BL11" s="46"/>
      <c r="BM11" s="46"/>
      <c r="BN11" s="46"/>
      <c r="BO11" s="51"/>
      <c r="BP11" s="50">
        <f t="shared" si="17"/>
        <v>0</v>
      </c>
      <c r="BQ11" s="64">
        <v>1</v>
      </c>
      <c r="BR11" s="65">
        <v>0</v>
      </c>
      <c r="BS11" s="65">
        <v>0</v>
      </c>
      <c r="BT11" s="65"/>
      <c r="BU11" s="65"/>
      <c r="BV11" s="65"/>
      <c r="BW11" s="65"/>
      <c r="BX11" s="65"/>
      <c r="BY11" s="65"/>
      <c r="BZ11" s="65"/>
      <c r="CA11" s="65"/>
      <c r="CB11" s="66"/>
      <c r="CC11" s="50">
        <f t="shared" si="18"/>
        <v>1</v>
      </c>
      <c r="CD11" s="21"/>
      <c r="CE11" s="24">
        <f t="shared" si="19"/>
        <v>4</v>
      </c>
      <c r="CF11" s="23">
        <f t="shared" si="20"/>
        <v>0</v>
      </c>
      <c r="CG11" s="68">
        <v>0</v>
      </c>
      <c r="CH11" s="68">
        <v>0</v>
      </c>
      <c r="CI11" s="68">
        <v>0</v>
      </c>
      <c r="CJ11" s="68"/>
      <c r="CK11" s="68"/>
      <c r="CL11" s="68"/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1</v>
      </c>
      <c r="CV11" s="68">
        <v>0</v>
      </c>
      <c r="CW11" s="68"/>
      <c r="CX11" s="68"/>
      <c r="CY11" s="68"/>
      <c r="CZ11" s="68"/>
      <c r="DA11" s="68"/>
      <c r="DB11" s="68"/>
      <c r="DC11" s="68"/>
      <c r="DD11" s="68"/>
      <c r="DE11" s="68"/>
      <c r="DF11" s="50">
        <f t="shared" si="22"/>
        <v>1</v>
      </c>
      <c r="DG11" s="68">
        <v>2</v>
      </c>
      <c r="DH11" s="68">
        <v>1</v>
      </c>
      <c r="DI11" s="68">
        <v>0</v>
      </c>
      <c r="DJ11" s="68"/>
      <c r="DK11" s="68"/>
      <c r="DL11" s="68"/>
      <c r="DM11" s="68"/>
      <c r="DN11" s="68"/>
      <c r="DO11" s="68"/>
      <c r="DP11" s="68"/>
      <c r="DQ11" s="68"/>
      <c r="DR11" s="68"/>
      <c r="DS11" s="50">
        <f t="shared" si="23"/>
        <v>3</v>
      </c>
      <c r="DT11" s="68">
        <v>0</v>
      </c>
      <c r="DU11" s="68">
        <v>0</v>
      </c>
      <c r="DV11" s="68">
        <v>0</v>
      </c>
      <c r="DW11" s="68"/>
      <c r="DX11" s="68"/>
      <c r="DY11" s="68"/>
      <c r="DZ11" s="68"/>
      <c r="EA11" s="68"/>
      <c r="EB11" s="68"/>
      <c r="EC11" s="68"/>
      <c r="ED11" s="68"/>
      <c r="EE11" s="68"/>
      <c r="EF11" s="50">
        <f t="shared" si="24"/>
        <v>0</v>
      </c>
      <c r="EG11" s="21"/>
      <c r="EH11" s="22">
        <f t="shared" si="25"/>
        <v>3</v>
      </c>
      <c r="EI11" s="23">
        <f t="shared" si="26"/>
        <v>0</v>
      </c>
      <c r="EJ11" s="68">
        <v>1</v>
      </c>
      <c r="EK11" s="68">
        <v>0</v>
      </c>
      <c r="EL11" s="68">
        <v>0</v>
      </c>
      <c r="EM11" s="68"/>
      <c r="EN11" s="68"/>
      <c r="EO11" s="68"/>
      <c r="EP11" s="68"/>
      <c r="EQ11" s="68"/>
      <c r="ER11" s="68"/>
      <c r="ES11" s="68"/>
      <c r="ET11" s="68"/>
      <c r="EU11" s="68"/>
      <c r="EV11" s="52">
        <f t="shared" si="27"/>
        <v>1</v>
      </c>
      <c r="EW11" s="68">
        <v>1</v>
      </c>
      <c r="EX11" s="68">
        <v>0</v>
      </c>
      <c r="EY11" s="68">
        <v>0</v>
      </c>
      <c r="EZ11" s="68"/>
      <c r="FA11" s="68"/>
      <c r="FB11" s="68"/>
      <c r="FC11" s="68"/>
      <c r="FD11" s="68"/>
      <c r="FE11" s="68"/>
      <c r="FF11" s="68"/>
      <c r="FG11" s="68"/>
      <c r="FH11" s="68"/>
      <c r="FI11" s="50">
        <f t="shared" si="28"/>
        <v>1</v>
      </c>
      <c r="FJ11" s="68">
        <v>1</v>
      </c>
      <c r="FK11" s="68">
        <v>0</v>
      </c>
      <c r="FL11" s="68">
        <v>0</v>
      </c>
      <c r="FM11" s="68"/>
      <c r="FN11" s="68"/>
      <c r="FO11" s="68"/>
      <c r="FP11" s="68"/>
      <c r="FQ11" s="68"/>
      <c r="FR11" s="68"/>
      <c r="FS11" s="68"/>
      <c r="FT11" s="68"/>
      <c r="FU11" s="68"/>
      <c r="FV11" s="50">
        <f t="shared" si="29"/>
        <v>1</v>
      </c>
      <c r="FW11" s="68">
        <v>0</v>
      </c>
      <c r="FX11" s="68">
        <v>0</v>
      </c>
      <c r="FY11" s="68">
        <v>0</v>
      </c>
      <c r="FZ11" s="68"/>
      <c r="GA11" s="68"/>
      <c r="GB11" s="68"/>
      <c r="GC11" s="68"/>
      <c r="GD11" s="68"/>
      <c r="GE11" s="68"/>
      <c r="GF11" s="68"/>
      <c r="GG11" s="68"/>
      <c r="GH11" s="68"/>
      <c r="GI11" s="50">
        <f t="shared" si="30"/>
        <v>0</v>
      </c>
      <c r="GJ11" s="68">
        <v>0</v>
      </c>
      <c r="GK11" s="68">
        <v>0</v>
      </c>
      <c r="GL11" s="68">
        <v>0</v>
      </c>
      <c r="GM11" s="68"/>
      <c r="GN11" s="68"/>
      <c r="GO11" s="68"/>
      <c r="GP11" s="68"/>
      <c r="GQ11" s="68"/>
      <c r="GR11" s="68"/>
      <c r="GS11" s="68"/>
      <c r="GT11" s="68"/>
      <c r="GU11" s="68"/>
      <c r="GV11" s="113"/>
      <c r="GW11" s="22">
        <f t="shared" si="31"/>
        <v>0</v>
      </c>
      <c r="GX11" s="23">
        <f t="shared" si="38"/>
        <v>0</v>
      </c>
      <c r="GY11" s="113">
        <v>0</v>
      </c>
      <c r="GZ11" s="68">
        <v>0</v>
      </c>
      <c r="HA11" s="68">
        <v>0</v>
      </c>
      <c r="HB11" s="68"/>
      <c r="HC11" s="68"/>
      <c r="HD11" s="68"/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0</v>
      </c>
      <c r="HP11" s="23">
        <f t="shared" si="34"/>
        <v>0</v>
      </c>
      <c r="HQ11" s="68">
        <v>0</v>
      </c>
      <c r="HR11" s="68">
        <v>0</v>
      </c>
      <c r="HS11" s="68">
        <v>0</v>
      </c>
      <c r="HT11" s="68"/>
      <c r="HU11" s="68"/>
      <c r="HV11" s="68"/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>
        <v>0</v>
      </c>
      <c r="IG11" s="68"/>
      <c r="IH11" s="68"/>
      <c r="II11" s="68"/>
      <c r="IJ11" s="68"/>
      <c r="IK11" s="68"/>
      <c r="IL11" s="68"/>
      <c r="IM11" s="68"/>
      <c r="IN11" s="68"/>
      <c r="IO11" s="68"/>
      <c r="IP11" s="50">
        <f t="shared" si="36"/>
        <v>0</v>
      </c>
      <c r="IQ11" s="68">
        <v>0</v>
      </c>
      <c r="IR11" s="68">
        <v>0</v>
      </c>
      <c r="IS11" s="68">
        <v>0</v>
      </c>
      <c r="IT11" s="68"/>
      <c r="IU11" s="68"/>
      <c r="IV11" s="68"/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">
      <c r="A12" s="90" t="s">
        <v>8</v>
      </c>
      <c r="B12" s="91" t="s">
        <v>76</v>
      </c>
      <c r="C12" s="91">
        <v>400</v>
      </c>
      <c r="D12" s="91" t="s">
        <v>333</v>
      </c>
      <c r="E12" s="91" t="s">
        <v>334</v>
      </c>
      <c r="F12" s="91" t="s">
        <v>77</v>
      </c>
      <c r="G12" s="91" t="s">
        <v>612</v>
      </c>
      <c r="H12" s="116">
        <v>6</v>
      </c>
      <c r="I12" s="92" t="s">
        <v>79</v>
      </c>
      <c r="J12" s="74">
        <v>0</v>
      </c>
      <c r="K12" s="74">
        <v>0</v>
      </c>
      <c r="L12" s="74">
        <v>2</v>
      </c>
      <c r="M12" s="74"/>
      <c r="N12" s="74"/>
      <c r="O12" s="74"/>
      <c r="P12" s="74"/>
      <c r="Q12" s="74"/>
      <c r="R12" s="74"/>
      <c r="S12" s="74"/>
      <c r="T12" s="74"/>
      <c r="U12" s="78"/>
      <c r="V12" s="24"/>
      <c r="W12" s="22">
        <f t="shared" si="10"/>
        <v>2</v>
      </c>
      <c r="X12" s="30">
        <f t="shared" si="11"/>
        <v>0</v>
      </c>
      <c r="Y12" s="38">
        <v>0</v>
      </c>
      <c r="Z12" s="74">
        <v>0</v>
      </c>
      <c r="AA12" s="74">
        <v>1</v>
      </c>
      <c r="AB12" s="74"/>
      <c r="AC12" s="74"/>
      <c r="AD12" s="74"/>
      <c r="AE12" s="74"/>
      <c r="AF12" s="74"/>
      <c r="AG12" s="74"/>
      <c r="AH12" s="74"/>
      <c r="AI12" s="74"/>
      <c r="AJ12" s="78"/>
      <c r="AK12" s="21"/>
      <c r="AL12" s="22">
        <f t="shared" si="12"/>
        <v>1</v>
      </c>
      <c r="AM12" s="23">
        <f t="shared" si="13"/>
        <v>0</v>
      </c>
      <c r="AN12" s="21"/>
      <c r="AO12" s="22">
        <f t="shared" si="14"/>
        <v>3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/>
      <c r="AU12" s="46"/>
      <c r="AV12" s="48"/>
      <c r="AW12" s="48"/>
      <c r="AX12" s="48"/>
      <c r="AY12" s="48"/>
      <c r="AZ12" s="48"/>
      <c r="BA12" s="48"/>
      <c r="BB12" s="49"/>
      <c r="BC12" s="50">
        <f t="shared" si="16"/>
        <v>0</v>
      </c>
      <c r="BD12" s="47">
        <v>1</v>
      </c>
      <c r="BE12" s="46">
        <v>0</v>
      </c>
      <c r="BF12" s="46">
        <v>2</v>
      </c>
      <c r="BG12" s="46"/>
      <c r="BH12" s="46"/>
      <c r="BI12" s="46"/>
      <c r="BJ12" s="46"/>
      <c r="BK12" s="46"/>
      <c r="BL12" s="46"/>
      <c r="BM12" s="46"/>
      <c r="BN12" s="46"/>
      <c r="BO12" s="51"/>
      <c r="BP12" s="50">
        <f t="shared" si="17"/>
        <v>3</v>
      </c>
      <c r="BQ12" s="64">
        <v>0</v>
      </c>
      <c r="BR12" s="65">
        <v>0</v>
      </c>
      <c r="BS12" s="65">
        <v>0</v>
      </c>
      <c r="BT12" s="65"/>
      <c r="BU12" s="65"/>
      <c r="BV12" s="65"/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21</v>
      </c>
      <c r="CF12" s="23">
        <f t="shared" si="20"/>
        <v>0</v>
      </c>
      <c r="CG12" s="68">
        <v>0</v>
      </c>
      <c r="CH12" s="68">
        <v>0</v>
      </c>
      <c r="CI12" s="68">
        <v>0</v>
      </c>
      <c r="CJ12" s="68"/>
      <c r="CK12" s="68"/>
      <c r="CL12" s="68"/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5</v>
      </c>
      <c r="CV12" s="68">
        <v>2</v>
      </c>
      <c r="CW12" s="68"/>
      <c r="CX12" s="68"/>
      <c r="CY12" s="68"/>
      <c r="CZ12" s="68"/>
      <c r="DA12" s="68"/>
      <c r="DB12" s="68"/>
      <c r="DC12" s="68"/>
      <c r="DD12" s="68"/>
      <c r="DE12" s="68"/>
      <c r="DF12" s="50">
        <f t="shared" si="22"/>
        <v>9</v>
      </c>
      <c r="DG12" s="68">
        <v>7</v>
      </c>
      <c r="DH12" s="68">
        <v>1</v>
      </c>
      <c r="DI12" s="68">
        <v>0</v>
      </c>
      <c r="DJ12" s="68"/>
      <c r="DK12" s="68"/>
      <c r="DL12" s="68"/>
      <c r="DM12" s="68"/>
      <c r="DN12" s="68"/>
      <c r="DO12" s="68"/>
      <c r="DP12" s="68"/>
      <c r="DQ12" s="68"/>
      <c r="DR12" s="68"/>
      <c r="DS12" s="50">
        <f t="shared" si="23"/>
        <v>8</v>
      </c>
      <c r="DT12" s="68">
        <v>0</v>
      </c>
      <c r="DU12" s="68">
        <v>1</v>
      </c>
      <c r="DV12" s="68">
        <v>3</v>
      </c>
      <c r="DW12" s="68"/>
      <c r="DX12" s="68"/>
      <c r="DY12" s="68"/>
      <c r="DZ12" s="68"/>
      <c r="EA12" s="68"/>
      <c r="EB12" s="68"/>
      <c r="EC12" s="68"/>
      <c r="ED12" s="68"/>
      <c r="EE12" s="68"/>
      <c r="EF12" s="50">
        <f t="shared" si="24"/>
        <v>4</v>
      </c>
      <c r="EG12" s="21"/>
      <c r="EH12" s="22">
        <f t="shared" si="25"/>
        <v>5</v>
      </c>
      <c r="EI12" s="23">
        <f t="shared" si="26"/>
        <v>0</v>
      </c>
      <c r="EJ12" s="68">
        <v>0</v>
      </c>
      <c r="EK12" s="68">
        <v>1</v>
      </c>
      <c r="EL12" s="68">
        <v>2</v>
      </c>
      <c r="EM12" s="68"/>
      <c r="EN12" s="68"/>
      <c r="EO12" s="68"/>
      <c r="EP12" s="68"/>
      <c r="EQ12" s="68"/>
      <c r="ER12" s="68"/>
      <c r="ES12" s="68"/>
      <c r="ET12" s="68"/>
      <c r="EU12" s="68"/>
      <c r="EV12" s="52">
        <f t="shared" si="27"/>
        <v>3</v>
      </c>
      <c r="EW12" s="68">
        <v>0</v>
      </c>
      <c r="EX12" s="68">
        <v>0</v>
      </c>
      <c r="EY12" s="68">
        <v>0</v>
      </c>
      <c r="EZ12" s="68"/>
      <c r="FA12" s="68"/>
      <c r="FB12" s="68"/>
      <c r="FC12" s="68"/>
      <c r="FD12" s="68"/>
      <c r="FE12" s="68"/>
      <c r="FF12" s="68"/>
      <c r="FG12" s="68"/>
      <c r="FH12" s="68"/>
      <c r="FI12" s="50">
        <f t="shared" si="28"/>
        <v>0</v>
      </c>
      <c r="FJ12" s="68">
        <v>0</v>
      </c>
      <c r="FK12" s="68">
        <v>1</v>
      </c>
      <c r="FL12" s="68">
        <v>0</v>
      </c>
      <c r="FM12" s="68"/>
      <c r="FN12" s="68"/>
      <c r="FO12" s="68"/>
      <c r="FP12" s="68"/>
      <c r="FQ12" s="68"/>
      <c r="FR12" s="68"/>
      <c r="FS12" s="68"/>
      <c r="FT12" s="68"/>
      <c r="FU12" s="68"/>
      <c r="FV12" s="50">
        <f t="shared" si="29"/>
        <v>1</v>
      </c>
      <c r="FW12" s="68">
        <v>1</v>
      </c>
      <c r="FX12" s="68">
        <v>0</v>
      </c>
      <c r="FY12" s="68">
        <v>0</v>
      </c>
      <c r="FZ12" s="68"/>
      <c r="GA12" s="68"/>
      <c r="GB12" s="68"/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>
        <v>0</v>
      </c>
      <c r="GM12" s="68"/>
      <c r="GN12" s="68"/>
      <c r="GO12" s="68"/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2</v>
      </c>
      <c r="HA12" s="68">
        <v>0</v>
      </c>
      <c r="HB12" s="68"/>
      <c r="HC12" s="68"/>
      <c r="HD12" s="68"/>
      <c r="HE12" s="68"/>
      <c r="HF12" s="68"/>
      <c r="HG12" s="68"/>
      <c r="HH12" s="68"/>
      <c r="HI12" s="68"/>
      <c r="HJ12" s="124"/>
      <c r="HK12" s="113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8">
        <v>0</v>
      </c>
      <c r="HR12" s="68">
        <v>0</v>
      </c>
      <c r="HS12" s="68">
        <v>0</v>
      </c>
      <c r="HT12" s="68"/>
      <c r="HU12" s="68"/>
      <c r="HV12" s="68"/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1</v>
      </c>
      <c r="IF12" s="68">
        <v>0</v>
      </c>
      <c r="IG12" s="68"/>
      <c r="IH12" s="68"/>
      <c r="II12" s="68"/>
      <c r="IJ12" s="68"/>
      <c r="IK12" s="68"/>
      <c r="IL12" s="68"/>
      <c r="IM12" s="68"/>
      <c r="IN12" s="68"/>
      <c r="IO12" s="68"/>
      <c r="IP12" s="50">
        <f t="shared" si="36"/>
        <v>1</v>
      </c>
      <c r="IQ12" s="68">
        <v>0</v>
      </c>
      <c r="IR12" s="68">
        <v>0</v>
      </c>
      <c r="IS12" s="68">
        <v>0</v>
      </c>
      <c r="IT12" s="68"/>
      <c r="IU12" s="68"/>
      <c r="IV12" s="68"/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">
      <c r="A13" s="90" t="s">
        <v>8</v>
      </c>
      <c r="B13" s="91" t="s">
        <v>9</v>
      </c>
      <c r="C13" s="91">
        <v>400</v>
      </c>
      <c r="D13" s="91" t="s">
        <v>333</v>
      </c>
      <c r="E13" s="91" t="s">
        <v>334</v>
      </c>
      <c r="F13" s="91" t="s">
        <v>77</v>
      </c>
      <c r="G13" s="91" t="s">
        <v>614</v>
      </c>
      <c r="H13" s="116">
        <v>7</v>
      </c>
      <c r="I13" s="92" t="s">
        <v>80</v>
      </c>
      <c r="J13" s="74">
        <v>18</v>
      </c>
      <c r="K13" s="74">
        <v>24</v>
      </c>
      <c r="L13" s="74">
        <v>12</v>
      </c>
      <c r="M13" s="74"/>
      <c r="N13" s="74"/>
      <c r="O13" s="74"/>
      <c r="P13" s="74"/>
      <c r="Q13" s="74"/>
      <c r="R13" s="74"/>
      <c r="S13" s="74"/>
      <c r="T13" s="74"/>
      <c r="U13" s="78"/>
      <c r="V13" s="24"/>
      <c r="W13" s="22">
        <f t="shared" si="10"/>
        <v>54</v>
      </c>
      <c r="X13" s="30">
        <f t="shared" si="11"/>
        <v>0</v>
      </c>
      <c r="Y13" s="38">
        <v>13</v>
      </c>
      <c r="Z13" s="74">
        <v>19</v>
      </c>
      <c r="AA13" s="74">
        <v>10</v>
      </c>
      <c r="AB13" s="74"/>
      <c r="AC13" s="74"/>
      <c r="AD13" s="74"/>
      <c r="AE13" s="74"/>
      <c r="AF13" s="74"/>
      <c r="AG13" s="74"/>
      <c r="AH13" s="74"/>
      <c r="AI13" s="74"/>
      <c r="AJ13" s="78"/>
      <c r="AK13" s="21"/>
      <c r="AL13" s="22">
        <f t="shared" si="12"/>
        <v>42</v>
      </c>
      <c r="AM13" s="23">
        <f t="shared" si="13"/>
        <v>0</v>
      </c>
      <c r="AN13" s="21"/>
      <c r="AO13" s="22">
        <f t="shared" si="14"/>
        <v>21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/>
      <c r="AU13" s="46"/>
      <c r="AV13" s="48"/>
      <c r="AW13" s="48"/>
      <c r="AX13" s="48"/>
      <c r="AY13" s="48"/>
      <c r="AZ13" s="48"/>
      <c r="BA13" s="48"/>
      <c r="BB13" s="49"/>
      <c r="BC13" s="50">
        <f t="shared" si="16"/>
        <v>8</v>
      </c>
      <c r="BD13" s="47">
        <v>2</v>
      </c>
      <c r="BE13" s="46">
        <v>1</v>
      </c>
      <c r="BF13" s="46">
        <v>2</v>
      </c>
      <c r="BG13" s="46"/>
      <c r="BH13" s="46"/>
      <c r="BI13" s="46"/>
      <c r="BJ13" s="46"/>
      <c r="BK13" s="46"/>
      <c r="BL13" s="46"/>
      <c r="BM13" s="46"/>
      <c r="BN13" s="46"/>
      <c r="BO13" s="51"/>
      <c r="BP13" s="50">
        <f t="shared" si="17"/>
        <v>5</v>
      </c>
      <c r="BQ13" s="64">
        <v>1</v>
      </c>
      <c r="BR13" s="65">
        <v>2</v>
      </c>
      <c r="BS13" s="65">
        <v>5</v>
      </c>
      <c r="BT13" s="65"/>
      <c r="BU13" s="65"/>
      <c r="BV13" s="65"/>
      <c r="BW13" s="65"/>
      <c r="BX13" s="65"/>
      <c r="BY13" s="65"/>
      <c r="BZ13" s="65"/>
      <c r="CA13" s="65"/>
      <c r="CB13" s="66"/>
      <c r="CC13" s="50">
        <f t="shared" si="18"/>
        <v>8</v>
      </c>
      <c r="CD13" s="21"/>
      <c r="CE13" s="24">
        <f t="shared" si="19"/>
        <v>290</v>
      </c>
      <c r="CF13" s="23">
        <f t="shared" si="20"/>
        <v>0</v>
      </c>
      <c r="CG13" s="68">
        <v>0</v>
      </c>
      <c r="CH13" s="68">
        <v>0</v>
      </c>
      <c r="CI13" s="68">
        <v>0</v>
      </c>
      <c r="CJ13" s="68"/>
      <c r="CK13" s="68"/>
      <c r="CL13" s="68"/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33</v>
      </c>
      <c r="CU13" s="68">
        <v>34</v>
      </c>
      <c r="CV13" s="68">
        <v>35</v>
      </c>
      <c r="CW13" s="68"/>
      <c r="CX13" s="68"/>
      <c r="CY13" s="68"/>
      <c r="CZ13" s="68"/>
      <c r="DA13" s="68"/>
      <c r="DB13" s="68"/>
      <c r="DC13" s="68"/>
      <c r="DD13" s="68"/>
      <c r="DE13" s="68"/>
      <c r="DF13" s="50">
        <f t="shared" si="22"/>
        <v>102</v>
      </c>
      <c r="DG13" s="68">
        <v>26</v>
      </c>
      <c r="DH13" s="68">
        <v>41</v>
      </c>
      <c r="DI13" s="68">
        <v>60</v>
      </c>
      <c r="DJ13" s="68"/>
      <c r="DK13" s="68"/>
      <c r="DL13" s="68"/>
      <c r="DM13" s="68"/>
      <c r="DN13" s="68"/>
      <c r="DO13" s="68"/>
      <c r="DP13" s="68"/>
      <c r="DQ13" s="68"/>
      <c r="DR13" s="68"/>
      <c r="DS13" s="50">
        <f t="shared" si="23"/>
        <v>127</v>
      </c>
      <c r="DT13" s="68">
        <v>8</v>
      </c>
      <c r="DU13" s="68">
        <v>25</v>
      </c>
      <c r="DV13" s="68">
        <v>28</v>
      </c>
      <c r="DW13" s="68"/>
      <c r="DX13" s="68"/>
      <c r="DY13" s="68"/>
      <c r="DZ13" s="68"/>
      <c r="EA13" s="68"/>
      <c r="EB13" s="68"/>
      <c r="EC13" s="68"/>
      <c r="ED13" s="68"/>
      <c r="EE13" s="68"/>
      <c r="EF13" s="50">
        <f t="shared" si="24"/>
        <v>61</v>
      </c>
      <c r="EG13" s="21"/>
      <c r="EH13" s="22">
        <f t="shared" si="25"/>
        <v>363</v>
      </c>
      <c r="EI13" s="23">
        <f t="shared" si="26"/>
        <v>0</v>
      </c>
      <c r="EJ13" s="68">
        <v>6</v>
      </c>
      <c r="EK13" s="68">
        <v>23</v>
      </c>
      <c r="EL13" s="68">
        <v>11</v>
      </c>
      <c r="EM13" s="68"/>
      <c r="EN13" s="68"/>
      <c r="EO13" s="68"/>
      <c r="EP13" s="68"/>
      <c r="EQ13" s="68"/>
      <c r="ER13" s="68"/>
      <c r="ES13" s="68"/>
      <c r="ET13" s="68"/>
      <c r="EU13" s="68"/>
      <c r="EV13" s="52">
        <f t="shared" si="27"/>
        <v>40</v>
      </c>
      <c r="EW13" s="68">
        <v>42</v>
      </c>
      <c r="EX13" s="68">
        <v>105</v>
      </c>
      <c r="EY13" s="68">
        <v>76</v>
      </c>
      <c r="EZ13" s="68"/>
      <c r="FA13" s="68"/>
      <c r="FB13" s="68"/>
      <c r="FC13" s="68"/>
      <c r="FD13" s="68"/>
      <c r="FE13" s="68"/>
      <c r="FF13" s="68"/>
      <c r="FG13" s="68"/>
      <c r="FH13" s="68"/>
      <c r="FI13" s="50">
        <f t="shared" si="28"/>
        <v>223</v>
      </c>
      <c r="FJ13" s="68">
        <v>17</v>
      </c>
      <c r="FK13" s="68">
        <v>28</v>
      </c>
      <c r="FL13" s="68">
        <v>34</v>
      </c>
      <c r="FM13" s="68"/>
      <c r="FN13" s="68"/>
      <c r="FO13" s="68"/>
      <c r="FP13" s="68"/>
      <c r="FQ13" s="68"/>
      <c r="FR13" s="68"/>
      <c r="FS13" s="68"/>
      <c r="FT13" s="68"/>
      <c r="FU13" s="68"/>
      <c r="FV13" s="50">
        <f t="shared" si="29"/>
        <v>79</v>
      </c>
      <c r="FW13" s="68">
        <v>8</v>
      </c>
      <c r="FX13" s="68">
        <v>6</v>
      </c>
      <c r="FY13" s="68">
        <v>7</v>
      </c>
      <c r="FZ13" s="68"/>
      <c r="GA13" s="68"/>
      <c r="GB13" s="68"/>
      <c r="GC13" s="68"/>
      <c r="GD13" s="68"/>
      <c r="GE13" s="68"/>
      <c r="GF13" s="68"/>
      <c r="GG13" s="68"/>
      <c r="GH13" s="68"/>
      <c r="GI13" s="50">
        <f t="shared" si="30"/>
        <v>21</v>
      </c>
      <c r="GJ13" s="68">
        <v>0</v>
      </c>
      <c r="GK13" s="68">
        <v>0</v>
      </c>
      <c r="GL13" s="68">
        <v>0</v>
      </c>
      <c r="GM13" s="68"/>
      <c r="GN13" s="68"/>
      <c r="GO13" s="68"/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>
        <v>0</v>
      </c>
      <c r="HB13" s="68"/>
      <c r="HC13" s="68"/>
      <c r="HD13" s="68"/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72</v>
      </c>
      <c r="HP13" s="23">
        <f t="shared" si="34"/>
        <v>0</v>
      </c>
      <c r="HQ13" s="68">
        <v>16</v>
      </c>
      <c r="HR13" s="68">
        <v>22</v>
      </c>
      <c r="HS13" s="68">
        <v>11</v>
      </c>
      <c r="HT13" s="68"/>
      <c r="HU13" s="68"/>
      <c r="HV13" s="68"/>
      <c r="HW13" s="68"/>
      <c r="HX13" s="68"/>
      <c r="HY13" s="68"/>
      <c r="HZ13" s="68"/>
      <c r="IA13" s="68"/>
      <c r="IB13" s="68"/>
      <c r="IC13" s="50">
        <f t="shared" si="35"/>
        <v>49</v>
      </c>
      <c r="ID13" s="68">
        <v>5</v>
      </c>
      <c r="IE13" s="68">
        <v>6</v>
      </c>
      <c r="IF13" s="68">
        <v>8</v>
      </c>
      <c r="IG13" s="68"/>
      <c r="IH13" s="68"/>
      <c r="II13" s="68"/>
      <c r="IJ13" s="68"/>
      <c r="IK13" s="68"/>
      <c r="IL13" s="68"/>
      <c r="IM13" s="68"/>
      <c r="IN13" s="68"/>
      <c r="IO13" s="68"/>
      <c r="IP13" s="50">
        <f t="shared" si="36"/>
        <v>19</v>
      </c>
      <c r="IQ13" s="68">
        <v>3</v>
      </c>
      <c r="IR13" s="68">
        <v>1</v>
      </c>
      <c r="IS13" s="68">
        <v>0</v>
      </c>
      <c r="IT13" s="68"/>
      <c r="IU13" s="68"/>
      <c r="IV13" s="68"/>
      <c r="IW13" s="68"/>
      <c r="IX13" s="68"/>
      <c r="IY13" s="68"/>
      <c r="IZ13" s="68"/>
      <c r="JA13" s="68"/>
      <c r="JB13" s="68"/>
      <c r="JC13" s="50">
        <f t="shared" si="37"/>
        <v>4</v>
      </c>
    </row>
    <row r="14" spans="1:263" x14ac:dyDescent="0.3">
      <c r="A14" s="90" t="s">
        <v>8</v>
      </c>
      <c r="B14" s="91" t="s">
        <v>9</v>
      </c>
      <c r="C14" s="91">
        <v>400</v>
      </c>
      <c r="D14" s="91" t="s">
        <v>333</v>
      </c>
      <c r="E14" s="91" t="s">
        <v>334</v>
      </c>
      <c r="F14" s="91" t="s">
        <v>77</v>
      </c>
      <c r="G14" s="91" t="s">
        <v>611</v>
      </c>
      <c r="H14" s="116">
        <v>8</v>
      </c>
      <c r="I14" s="92" t="s">
        <v>615</v>
      </c>
      <c r="J14" s="74">
        <v>15</v>
      </c>
      <c r="K14" s="74">
        <v>19</v>
      </c>
      <c r="L14" s="74">
        <v>15</v>
      </c>
      <c r="M14" s="74"/>
      <c r="N14" s="74"/>
      <c r="O14" s="74"/>
      <c r="P14" s="74"/>
      <c r="Q14" s="74"/>
      <c r="R14" s="74"/>
      <c r="S14" s="74"/>
      <c r="T14" s="74"/>
      <c r="U14" s="78"/>
      <c r="V14" s="24"/>
      <c r="W14" s="22">
        <f t="shared" si="10"/>
        <v>49</v>
      </c>
      <c r="X14" s="30">
        <f t="shared" si="11"/>
        <v>0</v>
      </c>
      <c r="Y14" s="38">
        <v>8</v>
      </c>
      <c r="Z14" s="74">
        <v>7</v>
      </c>
      <c r="AA14" s="74">
        <v>15</v>
      </c>
      <c r="AB14" s="74"/>
      <c r="AC14" s="74"/>
      <c r="AD14" s="74"/>
      <c r="AE14" s="74"/>
      <c r="AF14" s="74"/>
      <c r="AG14" s="74"/>
      <c r="AH14" s="74"/>
      <c r="AI14" s="74"/>
      <c r="AJ14" s="78"/>
      <c r="AK14" s="21"/>
      <c r="AL14" s="22">
        <f t="shared" si="12"/>
        <v>30</v>
      </c>
      <c r="AM14" s="23">
        <f t="shared" si="13"/>
        <v>0</v>
      </c>
      <c r="AN14" s="21"/>
      <c r="AO14" s="22">
        <f t="shared" si="14"/>
        <v>37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/>
      <c r="AU14" s="46"/>
      <c r="AV14" s="48"/>
      <c r="AW14" s="48"/>
      <c r="AX14" s="48"/>
      <c r="AY14" s="48"/>
      <c r="AZ14" s="48"/>
      <c r="BA14" s="48"/>
      <c r="BB14" s="49"/>
      <c r="BC14" s="50">
        <f t="shared" si="16"/>
        <v>14</v>
      </c>
      <c r="BD14" s="47">
        <v>3</v>
      </c>
      <c r="BE14" s="46">
        <v>4</v>
      </c>
      <c r="BF14" s="46">
        <v>3</v>
      </c>
      <c r="BG14" s="46"/>
      <c r="BH14" s="46"/>
      <c r="BI14" s="46"/>
      <c r="BJ14" s="46"/>
      <c r="BK14" s="46"/>
      <c r="BL14" s="46"/>
      <c r="BM14" s="46"/>
      <c r="BN14" s="46"/>
      <c r="BO14" s="51"/>
      <c r="BP14" s="50">
        <f t="shared" si="17"/>
        <v>10</v>
      </c>
      <c r="BQ14" s="64">
        <v>4</v>
      </c>
      <c r="BR14" s="65">
        <v>3</v>
      </c>
      <c r="BS14" s="65">
        <v>6</v>
      </c>
      <c r="BT14" s="65"/>
      <c r="BU14" s="65"/>
      <c r="BV14" s="65"/>
      <c r="BW14" s="65"/>
      <c r="BX14" s="65"/>
      <c r="BY14" s="65"/>
      <c r="BZ14" s="65"/>
      <c r="CA14" s="65"/>
      <c r="CB14" s="66"/>
      <c r="CC14" s="50">
        <f t="shared" si="18"/>
        <v>13</v>
      </c>
      <c r="CD14" s="21"/>
      <c r="CE14" s="24">
        <f t="shared" si="19"/>
        <v>233</v>
      </c>
      <c r="CF14" s="23">
        <f t="shared" si="20"/>
        <v>0</v>
      </c>
      <c r="CG14" s="68">
        <v>0</v>
      </c>
      <c r="CH14" s="68">
        <v>0</v>
      </c>
      <c r="CI14" s="68">
        <v>0</v>
      </c>
      <c r="CJ14" s="68"/>
      <c r="CK14" s="68"/>
      <c r="CL14" s="68"/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10</v>
      </c>
      <c r="CU14" s="68">
        <v>9</v>
      </c>
      <c r="CV14" s="68">
        <v>10</v>
      </c>
      <c r="CW14" s="68"/>
      <c r="CX14" s="68"/>
      <c r="CY14" s="68"/>
      <c r="CZ14" s="68"/>
      <c r="DA14" s="68"/>
      <c r="DB14" s="68"/>
      <c r="DC14" s="68"/>
      <c r="DD14" s="68"/>
      <c r="DE14" s="68"/>
      <c r="DF14" s="50">
        <f t="shared" si="22"/>
        <v>29</v>
      </c>
      <c r="DG14" s="68">
        <v>36</v>
      </c>
      <c r="DH14" s="68">
        <v>37</v>
      </c>
      <c r="DI14" s="68">
        <v>47</v>
      </c>
      <c r="DJ14" s="68"/>
      <c r="DK14" s="68"/>
      <c r="DL14" s="68"/>
      <c r="DM14" s="68"/>
      <c r="DN14" s="68"/>
      <c r="DO14" s="68"/>
      <c r="DP14" s="68"/>
      <c r="DQ14" s="68"/>
      <c r="DR14" s="68"/>
      <c r="DS14" s="50">
        <f t="shared" si="23"/>
        <v>120</v>
      </c>
      <c r="DT14" s="68">
        <v>20</v>
      </c>
      <c r="DU14" s="68">
        <v>27</v>
      </c>
      <c r="DV14" s="68">
        <v>37</v>
      </c>
      <c r="DW14" s="68"/>
      <c r="DX14" s="68"/>
      <c r="DY14" s="68"/>
      <c r="DZ14" s="68"/>
      <c r="EA14" s="68"/>
      <c r="EB14" s="68"/>
      <c r="EC14" s="68"/>
      <c r="ED14" s="68"/>
      <c r="EE14" s="68"/>
      <c r="EF14" s="50">
        <f t="shared" si="24"/>
        <v>84</v>
      </c>
      <c r="EG14" s="21"/>
      <c r="EH14" s="22">
        <f t="shared" si="25"/>
        <v>566</v>
      </c>
      <c r="EI14" s="23">
        <f t="shared" si="26"/>
        <v>0</v>
      </c>
      <c r="EJ14" s="68">
        <v>4</v>
      </c>
      <c r="EK14" s="68">
        <v>7</v>
      </c>
      <c r="EL14" s="68">
        <v>11</v>
      </c>
      <c r="EM14" s="68"/>
      <c r="EN14" s="68"/>
      <c r="EO14" s="68"/>
      <c r="EP14" s="68"/>
      <c r="EQ14" s="68"/>
      <c r="ER14" s="68"/>
      <c r="ES14" s="68"/>
      <c r="ET14" s="68"/>
      <c r="EU14" s="68"/>
      <c r="EV14" s="52">
        <f t="shared" si="27"/>
        <v>22</v>
      </c>
      <c r="EW14" s="68">
        <v>50</v>
      </c>
      <c r="EX14" s="68">
        <v>94</v>
      </c>
      <c r="EY14" s="68">
        <v>67</v>
      </c>
      <c r="EZ14" s="68"/>
      <c r="FA14" s="68"/>
      <c r="FB14" s="68"/>
      <c r="FC14" s="68"/>
      <c r="FD14" s="68"/>
      <c r="FE14" s="68"/>
      <c r="FF14" s="68"/>
      <c r="FG14" s="68"/>
      <c r="FH14" s="68"/>
      <c r="FI14" s="50">
        <f t="shared" si="28"/>
        <v>211</v>
      </c>
      <c r="FJ14" s="68">
        <v>39</v>
      </c>
      <c r="FK14" s="68">
        <v>69</v>
      </c>
      <c r="FL14" s="68">
        <v>70</v>
      </c>
      <c r="FM14" s="68"/>
      <c r="FN14" s="68"/>
      <c r="FO14" s="68"/>
      <c r="FP14" s="68"/>
      <c r="FQ14" s="68"/>
      <c r="FR14" s="68"/>
      <c r="FS14" s="68"/>
      <c r="FT14" s="68"/>
      <c r="FU14" s="68"/>
      <c r="FV14" s="50">
        <f t="shared" si="29"/>
        <v>178</v>
      </c>
      <c r="FW14" s="68">
        <v>37</v>
      </c>
      <c r="FX14" s="68">
        <v>64</v>
      </c>
      <c r="FY14" s="68">
        <v>54</v>
      </c>
      <c r="FZ14" s="68"/>
      <c r="GA14" s="68"/>
      <c r="GB14" s="68"/>
      <c r="GC14" s="68"/>
      <c r="GD14" s="68"/>
      <c r="GE14" s="68"/>
      <c r="GF14" s="68"/>
      <c r="GG14" s="68"/>
      <c r="GH14" s="68"/>
      <c r="GI14" s="50">
        <f t="shared" si="30"/>
        <v>155</v>
      </c>
      <c r="GJ14" s="68">
        <v>0</v>
      </c>
      <c r="GK14" s="68">
        <v>0</v>
      </c>
      <c r="GL14" s="68">
        <v>0</v>
      </c>
      <c r="GM14" s="68"/>
      <c r="GN14" s="68"/>
      <c r="GO14" s="68"/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>
        <v>0</v>
      </c>
      <c r="HB14" s="68"/>
      <c r="HC14" s="68"/>
      <c r="HD14" s="68"/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128</v>
      </c>
      <c r="HP14" s="23">
        <f t="shared" si="34"/>
        <v>0</v>
      </c>
      <c r="HQ14" s="68">
        <v>15</v>
      </c>
      <c r="HR14" s="68">
        <v>14</v>
      </c>
      <c r="HS14" s="68">
        <v>6</v>
      </c>
      <c r="HT14" s="68"/>
      <c r="HU14" s="68"/>
      <c r="HV14" s="68"/>
      <c r="HW14" s="68"/>
      <c r="HX14" s="68"/>
      <c r="HY14" s="68"/>
      <c r="HZ14" s="68"/>
      <c r="IA14" s="68"/>
      <c r="IB14" s="68"/>
      <c r="IC14" s="50">
        <f t="shared" si="35"/>
        <v>35</v>
      </c>
      <c r="ID14" s="68">
        <v>11</v>
      </c>
      <c r="IE14" s="68">
        <v>22</v>
      </c>
      <c r="IF14" s="68">
        <v>23</v>
      </c>
      <c r="IG14" s="68"/>
      <c r="IH14" s="68"/>
      <c r="II14" s="68"/>
      <c r="IJ14" s="68"/>
      <c r="IK14" s="68"/>
      <c r="IL14" s="68"/>
      <c r="IM14" s="68"/>
      <c r="IN14" s="68"/>
      <c r="IO14" s="68"/>
      <c r="IP14" s="50">
        <f t="shared" si="36"/>
        <v>56</v>
      </c>
      <c r="IQ14" s="68">
        <v>10</v>
      </c>
      <c r="IR14" s="68">
        <v>11</v>
      </c>
      <c r="IS14" s="68">
        <v>16</v>
      </c>
      <c r="IT14" s="68"/>
      <c r="IU14" s="68"/>
      <c r="IV14" s="68"/>
      <c r="IW14" s="68"/>
      <c r="IX14" s="68"/>
      <c r="IY14" s="68"/>
      <c r="IZ14" s="68"/>
      <c r="JA14" s="68"/>
      <c r="JB14" s="68"/>
      <c r="JC14" s="50">
        <f t="shared" si="37"/>
        <v>37</v>
      </c>
    </row>
    <row r="15" spans="1:263" x14ac:dyDescent="0.3">
      <c r="A15" s="90" t="s">
        <v>8</v>
      </c>
      <c r="B15" s="91" t="s">
        <v>9</v>
      </c>
      <c r="C15" s="91">
        <v>400</v>
      </c>
      <c r="D15" s="91" t="s">
        <v>333</v>
      </c>
      <c r="E15" s="91" t="s">
        <v>334</v>
      </c>
      <c r="F15" s="91" t="s">
        <v>11</v>
      </c>
      <c r="G15" s="91" t="s">
        <v>611</v>
      </c>
      <c r="H15" s="116">
        <v>9</v>
      </c>
      <c r="I15" s="92" t="s">
        <v>616</v>
      </c>
      <c r="J15" s="74">
        <v>19</v>
      </c>
      <c r="K15" s="74">
        <v>23</v>
      </c>
      <c r="L15" s="74">
        <v>20</v>
      </c>
      <c r="M15" s="74"/>
      <c r="N15" s="74"/>
      <c r="O15" s="74"/>
      <c r="P15" s="74"/>
      <c r="Q15" s="74"/>
      <c r="R15" s="74"/>
      <c r="S15" s="74"/>
      <c r="T15" s="74"/>
      <c r="U15" s="78"/>
      <c r="V15" s="24"/>
      <c r="W15" s="22">
        <f t="shared" si="10"/>
        <v>62</v>
      </c>
      <c r="X15" s="30">
        <f t="shared" si="11"/>
        <v>0</v>
      </c>
      <c r="Y15" s="38">
        <v>21</v>
      </c>
      <c r="Z15" s="74">
        <v>11</v>
      </c>
      <c r="AA15" s="74">
        <v>22</v>
      </c>
      <c r="AB15" s="74"/>
      <c r="AC15" s="74"/>
      <c r="AD15" s="74"/>
      <c r="AE15" s="74"/>
      <c r="AF15" s="74"/>
      <c r="AG15" s="74"/>
      <c r="AH15" s="74"/>
      <c r="AI15" s="74"/>
      <c r="AJ15" s="78"/>
      <c r="AK15" s="21"/>
      <c r="AL15" s="22">
        <f t="shared" si="12"/>
        <v>54</v>
      </c>
      <c r="AM15" s="23">
        <f t="shared" si="13"/>
        <v>0</v>
      </c>
      <c r="AN15" s="21"/>
      <c r="AO15" s="22">
        <f t="shared" si="14"/>
        <v>106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/>
      <c r="AU15" s="46"/>
      <c r="AV15" s="48"/>
      <c r="AW15" s="48"/>
      <c r="AX15" s="48"/>
      <c r="AY15" s="48"/>
      <c r="AZ15" s="48"/>
      <c r="BA15" s="48"/>
      <c r="BB15" s="49"/>
      <c r="BC15" s="50">
        <f t="shared" si="16"/>
        <v>30</v>
      </c>
      <c r="BD15" s="47">
        <v>12</v>
      </c>
      <c r="BE15" s="46">
        <v>10</v>
      </c>
      <c r="BF15" s="46">
        <v>19</v>
      </c>
      <c r="BG15" s="46"/>
      <c r="BH15" s="46"/>
      <c r="BI15" s="46"/>
      <c r="BJ15" s="46"/>
      <c r="BK15" s="46"/>
      <c r="BL15" s="46"/>
      <c r="BM15" s="46"/>
      <c r="BN15" s="46"/>
      <c r="BO15" s="51"/>
      <c r="BP15" s="50">
        <f t="shared" si="17"/>
        <v>41</v>
      </c>
      <c r="BQ15" s="64">
        <v>8</v>
      </c>
      <c r="BR15" s="65">
        <v>15</v>
      </c>
      <c r="BS15" s="65">
        <v>12</v>
      </c>
      <c r="BT15" s="65"/>
      <c r="BU15" s="65"/>
      <c r="BV15" s="65"/>
      <c r="BW15" s="65"/>
      <c r="BX15" s="65"/>
      <c r="BY15" s="65"/>
      <c r="BZ15" s="65"/>
      <c r="CA15" s="65"/>
      <c r="CB15" s="66"/>
      <c r="CC15" s="50">
        <f t="shared" si="18"/>
        <v>35</v>
      </c>
      <c r="CD15" s="21"/>
      <c r="CE15" s="24">
        <f t="shared" si="19"/>
        <v>300</v>
      </c>
      <c r="CF15" s="23">
        <f t="shared" si="20"/>
        <v>0</v>
      </c>
      <c r="CG15" s="68">
        <v>0</v>
      </c>
      <c r="CH15" s="68">
        <v>0</v>
      </c>
      <c r="CI15" s="68">
        <v>0</v>
      </c>
      <c r="CJ15" s="68"/>
      <c r="CK15" s="68"/>
      <c r="CL15" s="68"/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20</v>
      </c>
      <c r="CV15" s="68">
        <v>24</v>
      </c>
      <c r="CW15" s="68"/>
      <c r="CX15" s="68"/>
      <c r="CY15" s="68"/>
      <c r="CZ15" s="68"/>
      <c r="DA15" s="68"/>
      <c r="DB15" s="68"/>
      <c r="DC15" s="68"/>
      <c r="DD15" s="68"/>
      <c r="DE15" s="68"/>
      <c r="DF15" s="50">
        <f t="shared" si="22"/>
        <v>79</v>
      </c>
      <c r="DG15" s="68">
        <v>39</v>
      </c>
      <c r="DH15" s="68">
        <v>43</v>
      </c>
      <c r="DI15" s="68">
        <v>46</v>
      </c>
      <c r="DJ15" s="68"/>
      <c r="DK15" s="68"/>
      <c r="DL15" s="68"/>
      <c r="DM15" s="68"/>
      <c r="DN15" s="68"/>
      <c r="DO15" s="68"/>
      <c r="DP15" s="68"/>
      <c r="DQ15" s="68"/>
      <c r="DR15" s="68"/>
      <c r="DS15" s="50">
        <f t="shared" si="23"/>
        <v>128</v>
      </c>
      <c r="DT15" s="68">
        <v>17</v>
      </c>
      <c r="DU15" s="68">
        <v>37</v>
      </c>
      <c r="DV15" s="68">
        <v>39</v>
      </c>
      <c r="DW15" s="68"/>
      <c r="DX15" s="68"/>
      <c r="DY15" s="68"/>
      <c r="DZ15" s="68"/>
      <c r="EA15" s="68"/>
      <c r="EB15" s="68"/>
      <c r="EC15" s="68"/>
      <c r="ED15" s="68"/>
      <c r="EE15" s="68"/>
      <c r="EF15" s="50">
        <f t="shared" si="24"/>
        <v>93</v>
      </c>
      <c r="EG15" s="21"/>
      <c r="EH15" s="22">
        <f t="shared" si="25"/>
        <v>167</v>
      </c>
      <c r="EI15" s="23">
        <f t="shared" si="26"/>
        <v>0</v>
      </c>
      <c r="EJ15" s="68">
        <v>0</v>
      </c>
      <c r="EK15" s="68">
        <v>3</v>
      </c>
      <c r="EL15" s="68">
        <v>0</v>
      </c>
      <c r="EM15" s="68"/>
      <c r="EN15" s="68"/>
      <c r="EO15" s="68"/>
      <c r="EP15" s="68"/>
      <c r="EQ15" s="68"/>
      <c r="ER15" s="68"/>
      <c r="ES15" s="68"/>
      <c r="ET15" s="68"/>
      <c r="EU15" s="68"/>
      <c r="EV15" s="52">
        <f t="shared" si="27"/>
        <v>3</v>
      </c>
      <c r="EW15" s="68">
        <v>23</v>
      </c>
      <c r="EX15" s="68">
        <v>22</v>
      </c>
      <c r="EY15" s="68">
        <v>41</v>
      </c>
      <c r="EZ15" s="68"/>
      <c r="FA15" s="68"/>
      <c r="FB15" s="68"/>
      <c r="FC15" s="68"/>
      <c r="FD15" s="68"/>
      <c r="FE15" s="68"/>
      <c r="FF15" s="68"/>
      <c r="FG15" s="68"/>
      <c r="FH15" s="68"/>
      <c r="FI15" s="50">
        <f t="shared" si="28"/>
        <v>86</v>
      </c>
      <c r="FJ15" s="68">
        <v>5</v>
      </c>
      <c r="FK15" s="68">
        <v>3</v>
      </c>
      <c r="FL15" s="68">
        <v>31</v>
      </c>
      <c r="FM15" s="68"/>
      <c r="FN15" s="68"/>
      <c r="FO15" s="68"/>
      <c r="FP15" s="68"/>
      <c r="FQ15" s="68"/>
      <c r="FR15" s="68"/>
      <c r="FS15" s="68"/>
      <c r="FT15" s="68"/>
      <c r="FU15" s="68"/>
      <c r="FV15" s="50">
        <f t="shared" si="29"/>
        <v>39</v>
      </c>
      <c r="FW15" s="68">
        <v>8</v>
      </c>
      <c r="FX15" s="68">
        <v>0</v>
      </c>
      <c r="FY15" s="68">
        <v>31</v>
      </c>
      <c r="FZ15" s="68"/>
      <c r="GA15" s="68"/>
      <c r="GB15" s="68"/>
      <c r="GC15" s="68"/>
      <c r="GD15" s="68"/>
      <c r="GE15" s="68"/>
      <c r="GF15" s="68"/>
      <c r="GG15" s="68"/>
      <c r="GH15" s="68"/>
      <c r="GI15" s="50">
        <f t="shared" si="30"/>
        <v>39</v>
      </c>
      <c r="GJ15" s="68">
        <v>1</v>
      </c>
      <c r="GK15" s="68">
        <v>6</v>
      </c>
      <c r="GL15" s="68">
        <v>4</v>
      </c>
      <c r="GM15" s="68"/>
      <c r="GN15" s="68"/>
      <c r="GO15" s="68"/>
      <c r="GP15" s="68"/>
      <c r="GQ15" s="68"/>
      <c r="GR15" s="68"/>
      <c r="GS15" s="68"/>
      <c r="GT15" s="68"/>
      <c r="GU15" s="68"/>
      <c r="GV15" s="113"/>
      <c r="GW15" s="22">
        <f t="shared" si="31"/>
        <v>11</v>
      </c>
      <c r="GX15" s="23">
        <f t="shared" si="38"/>
        <v>0</v>
      </c>
      <c r="GY15" s="113">
        <v>0</v>
      </c>
      <c r="GZ15" s="68">
        <v>2</v>
      </c>
      <c r="HA15" s="68">
        <v>7</v>
      </c>
      <c r="HB15" s="68"/>
      <c r="HC15" s="68"/>
      <c r="HD15" s="68"/>
      <c r="HE15" s="68"/>
      <c r="HF15" s="68"/>
      <c r="HG15" s="68"/>
      <c r="HH15" s="68"/>
      <c r="HI15" s="68"/>
      <c r="HJ15" s="124"/>
      <c r="HK15" s="113"/>
      <c r="HL15" s="22">
        <f t="shared" si="32"/>
        <v>9</v>
      </c>
      <c r="HM15" s="23">
        <f t="shared" si="9"/>
        <v>0</v>
      </c>
      <c r="HN15" s="21"/>
      <c r="HO15" s="22">
        <f t="shared" si="33"/>
        <v>27</v>
      </c>
      <c r="HP15" s="23">
        <f t="shared" si="34"/>
        <v>0</v>
      </c>
      <c r="HQ15" s="68">
        <v>14</v>
      </c>
      <c r="HR15" s="68">
        <v>7</v>
      </c>
      <c r="HS15" s="68">
        <v>0</v>
      </c>
      <c r="HT15" s="68"/>
      <c r="HU15" s="68"/>
      <c r="HV15" s="68"/>
      <c r="HW15" s="68"/>
      <c r="HX15" s="68"/>
      <c r="HY15" s="68"/>
      <c r="HZ15" s="68"/>
      <c r="IA15" s="68"/>
      <c r="IB15" s="68"/>
      <c r="IC15" s="50">
        <f t="shared" si="35"/>
        <v>21</v>
      </c>
      <c r="ID15" s="68">
        <v>0</v>
      </c>
      <c r="IE15" s="68">
        <v>1</v>
      </c>
      <c r="IF15" s="68">
        <v>1</v>
      </c>
      <c r="IG15" s="68"/>
      <c r="IH15" s="68"/>
      <c r="II15" s="68"/>
      <c r="IJ15" s="68"/>
      <c r="IK15" s="68"/>
      <c r="IL15" s="68"/>
      <c r="IM15" s="68"/>
      <c r="IN15" s="68"/>
      <c r="IO15" s="68"/>
      <c r="IP15" s="50">
        <f t="shared" si="36"/>
        <v>2</v>
      </c>
      <c r="IQ15" s="68">
        <v>1</v>
      </c>
      <c r="IR15" s="68">
        <v>0</v>
      </c>
      <c r="IS15" s="68">
        <v>3</v>
      </c>
      <c r="IT15" s="68"/>
      <c r="IU15" s="68"/>
      <c r="IV15" s="68"/>
      <c r="IW15" s="68"/>
      <c r="IX15" s="68"/>
      <c r="IY15" s="68"/>
      <c r="IZ15" s="68"/>
      <c r="JA15" s="68"/>
      <c r="JB15" s="68"/>
      <c r="JC15" s="50">
        <f t="shared" si="37"/>
        <v>4</v>
      </c>
    </row>
    <row r="16" spans="1:263" x14ac:dyDescent="0.3">
      <c r="A16" s="90" t="s">
        <v>8</v>
      </c>
      <c r="B16" s="91" t="s">
        <v>9</v>
      </c>
      <c r="C16" s="91">
        <v>400</v>
      </c>
      <c r="D16" s="91" t="s">
        <v>333</v>
      </c>
      <c r="E16" s="91" t="s">
        <v>334</v>
      </c>
      <c r="F16" s="91" t="s">
        <v>11</v>
      </c>
      <c r="G16" s="91" t="s">
        <v>617</v>
      </c>
      <c r="H16" s="116">
        <v>10</v>
      </c>
      <c r="I16" s="92" t="s">
        <v>618</v>
      </c>
      <c r="J16" s="74">
        <v>23</v>
      </c>
      <c r="K16" s="74">
        <v>18</v>
      </c>
      <c r="L16" s="74">
        <v>12</v>
      </c>
      <c r="M16" s="74"/>
      <c r="N16" s="74"/>
      <c r="O16" s="74"/>
      <c r="P16" s="74"/>
      <c r="Q16" s="74"/>
      <c r="R16" s="74"/>
      <c r="S16" s="74"/>
      <c r="T16" s="74"/>
      <c r="U16" s="78"/>
      <c r="V16" s="24"/>
      <c r="W16" s="22">
        <f t="shared" si="10"/>
        <v>53</v>
      </c>
      <c r="X16" s="30">
        <f t="shared" si="11"/>
        <v>0</v>
      </c>
      <c r="Y16" s="38">
        <v>11</v>
      </c>
      <c r="Z16" s="74">
        <v>18</v>
      </c>
      <c r="AA16" s="74">
        <v>12</v>
      </c>
      <c r="AB16" s="74"/>
      <c r="AC16" s="74"/>
      <c r="AD16" s="74"/>
      <c r="AE16" s="74"/>
      <c r="AF16" s="74"/>
      <c r="AG16" s="74"/>
      <c r="AH16" s="74"/>
      <c r="AI16" s="74"/>
      <c r="AJ16" s="78"/>
      <c r="AK16" s="21"/>
      <c r="AL16" s="22">
        <f t="shared" si="12"/>
        <v>41</v>
      </c>
      <c r="AM16" s="23">
        <f t="shared" si="13"/>
        <v>0</v>
      </c>
      <c r="AN16" s="21"/>
      <c r="AO16" s="22">
        <f t="shared" si="14"/>
        <v>52</v>
      </c>
      <c r="AP16" s="23">
        <f t="shared" si="15"/>
        <v>0</v>
      </c>
      <c r="AQ16" s="47">
        <v>6</v>
      </c>
      <c r="AR16" s="46">
        <v>15</v>
      </c>
      <c r="AS16" s="46">
        <v>12</v>
      </c>
      <c r="AT16" s="46"/>
      <c r="AU16" s="46"/>
      <c r="AV16" s="48"/>
      <c r="AW16" s="48"/>
      <c r="AX16" s="48"/>
      <c r="AY16" s="48"/>
      <c r="AZ16" s="48"/>
      <c r="BA16" s="48"/>
      <c r="BB16" s="49"/>
      <c r="BC16" s="50">
        <f t="shared" si="16"/>
        <v>33</v>
      </c>
      <c r="BD16" s="47">
        <v>7</v>
      </c>
      <c r="BE16" s="46">
        <v>3</v>
      </c>
      <c r="BF16" s="46">
        <v>5</v>
      </c>
      <c r="BG16" s="46"/>
      <c r="BH16" s="46"/>
      <c r="BI16" s="46"/>
      <c r="BJ16" s="46"/>
      <c r="BK16" s="46"/>
      <c r="BL16" s="46"/>
      <c r="BM16" s="46"/>
      <c r="BN16" s="46"/>
      <c r="BO16" s="51"/>
      <c r="BP16" s="50">
        <f t="shared" si="17"/>
        <v>15</v>
      </c>
      <c r="BQ16" s="64">
        <v>2</v>
      </c>
      <c r="BR16" s="65">
        <v>1</v>
      </c>
      <c r="BS16" s="65">
        <v>1</v>
      </c>
      <c r="BT16" s="65"/>
      <c r="BU16" s="65"/>
      <c r="BV16" s="65"/>
      <c r="BW16" s="65"/>
      <c r="BX16" s="65"/>
      <c r="BY16" s="65"/>
      <c r="BZ16" s="65"/>
      <c r="CA16" s="65"/>
      <c r="CB16" s="66"/>
      <c r="CC16" s="50">
        <f t="shared" si="18"/>
        <v>4</v>
      </c>
      <c r="CD16" s="21"/>
      <c r="CE16" s="24">
        <f t="shared" si="19"/>
        <v>188</v>
      </c>
      <c r="CF16" s="23">
        <f t="shared" si="20"/>
        <v>0</v>
      </c>
      <c r="CG16" s="68">
        <v>0</v>
      </c>
      <c r="CH16" s="68">
        <v>0</v>
      </c>
      <c r="CI16" s="68">
        <v>0</v>
      </c>
      <c r="CJ16" s="68"/>
      <c r="CK16" s="68"/>
      <c r="CL16" s="68"/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22</v>
      </c>
      <c r="CU16" s="68">
        <v>23</v>
      </c>
      <c r="CV16" s="68">
        <v>30</v>
      </c>
      <c r="CW16" s="68"/>
      <c r="CX16" s="68"/>
      <c r="CY16" s="68"/>
      <c r="CZ16" s="68"/>
      <c r="DA16" s="68"/>
      <c r="DB16" s="68"/>
      <c r="DC16" s="68"/>
      <c r="DD16" s="68"/>
      <c r="DE16" s="68"/>
      <c r="DF16" s="50">
        <f t="shared" si="22"/>
        <v>75</v>
      </c>
      <c r="DG16" s="68">
        <v>33</v>
      </c>
      <c r="DH16" s="68">
        <v>28</v>
      </c>
      <c r="DI16" s="68">
        <v>31</v>
      </c>
      <c r="DJ16" s="68"/>
      <c r="DK16" s="68"/>
      <c r="DL16" s="68"/>
      <c r="DM16" s="68"/>
      <c r="DN16" s="68"/>
      <c r="DO16" s="68"/>
      <c r="DP16" s="68"/>
      <c r="DQ16" s="68"/>
      <c r="DR16" s="68"/>
      <c r="DS16" s="50">
        <f t="shared" si="23"/>
        <v>92</v>
      </c>
      <c r="DT16" s="68">
        <v>6</v>
      </c>
      <c r="DU16" s="68">
        <v>5</v>
      </c>
      <c r="DV16" s="68">
        <v>10</v>
      </c>
      <c r="DW16" s="68"/>
      <c r="DX16" s="68"/>
      <c r="DY16" s="68"/>
      <c r="DZ16" s="68"/>
      <c r="EA16" s="68"/>
      <c r="EB16" s="68"/>
      <c r="EC16" s="68"/>
      <c r="ED16" s="68"/>
      <c r="EE16" s="68"/>
      <c r="EF16" s="50">
        <f t="shared" si="24"/>
        <v>21</v>
      </c>
      <c r="EG16" s="21"/>
      <c r="EH16" s="22">
        <f t="shared" si="25"/>
        <v>221</v>
      </c>
      <c r="EI16" s="23">
        <f t="shared" si="26"/>
        <v>0</v>
      </c>
      <c r="EJ16" s="68">
        <v>6</v>
      </c>
      <c r="EK16" s="68">
        <v>0</v>
      </c>
      <c r="EL16" s="68">
        <v>4</v>
      </c>
      <c r="EM16" s="68"/>
      <c r="EN16" s="68"/>
      <c r="EO16" s="68"/>
      <c r="EP16" s="68"/>
      <c r="EQ16" s="68"/>
      <c r="ER16" s="68"/>
      <c r="ES16" s="68"/>
      <c r="ET16" s="68"/>
      <c r="EU16" s="68"/>
      <c r="EV16" s="52">
        <f t="shared" si="27"/>
        <v>10</v>
      </c>
      <c r="EW16" s="68">
        <v>40</v>
      </c>
      <c r="EX16" s="68">
        <v>41</v>
      </c>
      <c r="EY16" s="68">
        <v>54</v>
      </c>
      <c r="EZ16" s="68"/>
      <c r="FA16" s="68"/>
      <c r="FB16" s="68"/>
      <c r="FC16" s="68"/>
      <c r="FD16" s="68"/>
      <c r="FE16" s="68"/>
      <c r="FF16" s="68"/>
      <c r="FG16" s="68"/>
      <c r="FH16" s="68"/>
      <c r="FI16" s="50">
        <f t="shared" si="28"/>
        <v>135</v>
      </c>
      <c r="FJ16" s="68">
        <v>7</v>
      </c>
      <c r="FK16" s="68">
        <v>14</v>
      </c>
      <c r="FL16" s="68">
        <v>45</v>
      </c>
      <c r="FM16" s="68"/>
      <c r="FN16" s="68"/>
      <c r="FO16" s="68"/>
      <c r="FP16" s="68"/>
      <c r="FQ16" s="68"/>
      <c r="FR16" s="68"/>
      <c r="FS16" s="68"/>
      <c r="FT16" s="68"/>
      <c r="FU16" s="68"/>
      <c r="FV16" s="50">
        <f t="shared" si="29"/>
        <v>66</v>
      </c>
      <c r="FW16" s="68">
        <v>8</v>
      </c>
      <c r="FX16" s="68">
        <v>1</v>
      </c>
      <c r="FY16" s="68">
        <v>1</v>
      </c>
      <c r="FZ16" s="68"/>
      <c r="GA16" s="68"/>
      <c r="GB16" s="68"/>
      <c r="GC16" s="68"/>
      <c r="GD16" s="68"/>
      <c r="GE16" s="68"/>
      <c r="GF16" s="68"/>
      <c r="GG16" s="68"/>
      <c r="GH16" s="68"/>
      <c r="GI16" s="50">
        <f t="shared" si="30"/>
        <v>10</v>
      </c>
      <c r="GJ16" s="68">
        <v>0</v>
      </c>
      <c r="GK16" s="68">
        <v>0</v>
      </c>
      <c r="GL16" s="68">
        <v>0</v>
      </c>
      <c r="GM16" s="68"/>
      <c r="GN16" s="68"/>
      <c r="GO16" s="68"/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>
        <v>0</v>
      </c>
      <c r="HB16" s="68"/>
      <c r="HC16" s="68"/>
      <c r="HD16" s="68"/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60</v>
      </c>
      <c r="HP16" s="23">
        <f t="shared" si="34"/>
        <v>0</v>
      </c>
      <c r="HQ16" s="68">
        <v>12</v>
      </c>
      <c r="HR16" s="68">
        <v>22</v>
      </c>
      <c r="HS16" s="68">
        <v>8</v>
      </c>
      <c r="HT16" s="68"/>
      <c r="HU16" s="68"/>
      <c r="HV16" s="68"/>
      <c r="HW16" s="68"/>
      <c r="HX16" s="68"/>
      <c r="HY16" s="68"/>
      <c r="HZ16" s="68"/>
      <c r="IA16" s="68"/>
      <c r="IB16" s="68"/>
      <c r="IC16" s="50">
        <f t="shared" si="35"/>
        <v>42</v>
      </c>
      <c r="ID16" s="68">
        <v>1</v>
      </c>
      <c r="IE16" s="68">
        <v>1</v>
      </c>
      <c r="IF16" s="68">
        <v>15</v>
      </c>
      <c r="IG16" s="68"/>
      <c r="IH16" s="68"/>
      <c r="II16" s="68"/>
      <c r="IJ16" s="68"/>
      <c r="IK16" s="68"/>
      <c r="IL16" s="68"/>
      <c r="IM16" s="68"/>
      <c r="IN16" s="68"/>
      <c r="IO16" s="68"/>
      <c r="IP16" s="50">
        <f t="shared" si="36"/>
        <v>17</v>
      </c>
      <c r="IQ16" s="68">
        <v>1</v>
      </c>
      <c r="IR16" s="68">
        <v>0</v>
      </c>
      <c r="IS16" s="68">
        <v>0</v>
      </c>
      <c r="IT16" s="68"/>
      <c r="IU16" s="68"/>
      <c r="IV16" s="68"/>
      <c r="IW16" s="68"/>
      <c r="IX16" s="68"/>
      <c r="IY16" s="68"/>
      <c r="IZ16" s="68"/>
      <c r="JA16" s="68"/>
      <c r="JB16" s="68"/>
      <c r="JC16" s="50">
        <f t="shared" si="37"/>
        <v>1</v>
      </c>
    </row>
    <row r="17" spans="1:263" x14ac:dyDescent="0.3">
      <c r="A17" s="90" t="s">
        <v>8</v>
      </c>
      <c r="B17" s="91" t="s">
        <v>9</v>
      </c>
      <c r="C17" s="91">
        <v>400</v>
      </c>
      <c r="D17" s="91" t="s">
        <v>333</v>
      </c>
      <c r="E17" s="91" t="s">
        <v>334</v>
      </c>
      <c r="F17" s="91" t="s">
        <v>77</v>
      </c>
      <c r="G17" s="91" t="s">
        <v>612</v>
      </c>
      <c r="H17" s="116">
        <v>11</v>
      </c>
      <c r="I17" s="92" t="s">
        <v>66</v>
      </c>
      <c r="J17" s="74">
        <v>6</v>
      </c>
      <c r="K17" s="74">
        <v>5</v>
      </c>
      <c r="L17" s="74">
        <v>9</v>
      </c>
      <c r="M17" s="74"/>
      <c r="N17" s="74"/>
      <c r="O17" s="74"/>
      <c r="P17" s="74"/>
      <c r="Q17" s="74"/>
      <c r="R17" s="74"/>
      <c r="S17" s="74"/>
      <c r="T17" s="74"/>
      <c r="U17" s="78"/>
      <c r="V17" s="24"/>
      <c r="W17" s="22">
        <f t="shared" si="10"/>
        <v>20</v>
      </c>
      <c r="X17" s="30">
        <f t="shared" si="11"/>
        <v>0</v>
      </c>
      <c r="Y17" s="38">
        <v>2</v>
      </c>
      <c r="Z17" s="74">
        <v>2</v>
      </c>
      <c r="AA17" s="74">
        <v>1</v>
      </c>
      <c r="AB17" s="74"/>
      <c r="AC17" s="74"/>
      <c r="AD17" s="74"/>
      <c r="AE17" s="74"/>
      <c r="AF17" s="74"/>
      <c r="AG17" s="74"/>
      <c r="AH17" s="74"/>
      <c r="AI17" s="74"/>
      <c r="AJ17" s="78"/>
      <c r="AK17" s="21"/>
      <c r="AL17" s="22">
        <f t="shared" si="12"/>
        <v>5</v>
      </c>
      <c r="AM17" s="23">
        <f t="shared" si="13"/>
        <v>0</v>
      </c>
      <c r="AN17" s="21"/>
      <c r="AO17" s="22">
        <f t="shared" si="14"/>
        <v>26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/>
      <c r="AU17" s="46"/>
      <c r="AV17" s="48"/>
      <c r="AW17" s="48"/>
      <c r="AX17" s="48"/>
      <c r="AY17" s="48"/>
      <c r="AZ17" s="48"/>
      <c r="BA17" s="48"/>
      <c r="BB17" s="49"/>
      <c r="BC17" s="50">
        <f t="shared" si="16"/>
        <v>6</v>
      </c>
      <c r="BD17" s="47">
        <v>1</v>
      </c>
      <c r="BE17" s="46">
        <v>1</v>
      </c>
      <c r="BF17" s="46">
        <v>7</v>
      </c>
      <c r="BG17" s="46"/>
      <c r="BH17" s="46"/>
      <c r="BI17" s="46"/>
      <c r="BJ17" s="46"/>
      <c r="BK17" s="46"/>
      <c r="BL17" s="46"/>
      <c r="BM17" s="46"/>
      <c r="BN17" s="46"/>
      <c r="BO17" s="51"/>
      <c r="BP17" s="50">
        <f t="shared" si="17"/>
        <v>9</v>
      </c>
      <c r="BQ17" s="64">
        <v>6</v>
      </c>
      <c r="BR17" s="65">
        <v>2</v>
      </c>
      <c r="BS17" s="65">
        <v>3</v>
      </c>
      <c r="BT17" s="65"/>
      <c r="BU17" s="65"/>
      <c r="BV17" s="65"/>
      <c r="BW17" s="65"/>
      <c r="BX17" s="65"/>
      <c r="BY17" s="65"/>
      <c r="BZ17" s="65"/>
      <c r="CA17" s="65"/>
      <c r="CB17" s="66"/>
      <c r="CC17" s="50">
        <f t="shared" si="18"/>
        <v>11</v>
      </c>
      <c r="CD17" s="21"/>
      <c r="CE17" s="24">
        <f t="shared" si="19"/>
        <v>149</v>
      </c>
      <c r="CF17" s="23">
        <f t="shared" si="20"/>
        <v>0</v>
      </c>
      <c r="CG17" s="68">
        <v>0</v>
      </c>
      <c r="CH17" s="68">
        <v>0</v>
      </c>
      <c r="CI17" s="68">
        <v>0</v>
      </c>
      <c r="CJ17" s="68"/>
      <c r="CK17" s="68"/>
      <c r="CL17" s="68"/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8</v>
      </c>
      <c r="CV17" s="68">
        <v>9</v>
      </c>
      <c r="CW17" s="68"/>
      <c r="CX17" s="68"/>
      <c r="CY17" s="68"/>
      <c r="CZ17" s="68"/>
      <c r="DA17" s="68"/>
      <c r="DB17" s="68"/>
      <c r="DC17" s="68"/>
      <c r="DD17" s="68"/>
      <c r="DE17" s="68"/>
      <c r="DF17" s="50">
        <f t="shared" si="22"/>
        <v>20</v>
      </c>
      <c r="DG17" s="68">
        <v>31</v>
      </c>
      <c r="DH17" s="68">
        <v>32</v>
      </c>
      <c r="DI17" s="68">
        <v>31</v>
      </c>
      <c r="DJ17" s="68"/>
      <c r="DK17" s="68"/>
      <c r="DL17" s="68"/>
      <c r="DM17" s="68"/>
      <c r="DN17" s="68"/>
      <c r="DO17" s="68"/>
      <c r="DP17" s="68"/>
      <c r="DQ17" s="68"/>
      <c r="DR17" s="68"/>
      <c r="DS17" s="50">
        <f t="shared" si="23"/>
        <v>94</v>
      </c>
      <c r="DT17" s="68">
        <v>14</v>
      </c>
      <c r="DU17" s="68">
        <v>10</v>
      </c>
      <c r="DV17" s="68">
        <v>11</v>
      </c>
      <c r="DW17" s="68"/>
      <c r="DX17" s="68"/>
      <c r="DY17" s="68"/>
      <c r="DZ17" s="68"/>
      <c r="EA17" s="68"/>
      <c r="EB17" s="68"/>
      <c r="EC17" s="68"/>
      <c r="ED17" s="68"/>
      <c r="EE17" s="68"/>
      <c r="EF17" s="50">
        <f t="shared" si="24"/>
        <v>35</v>
      </c>
      <c r="EG17" s="21"/>
      <c r="EH17" s="22">
        <f t="shared" si="25"/>
        <v>227</v>
      </c>
      <c r="EI17" s="23">
        <f t="shared" si="26"/>
        <v>0</v>
      </c>
      <c r="EJ17" s="68">
        <v>2</v>
      </c>
      <c r="EK17" s="68">
        <v>1</v>
      </c>
      <c r="EL17" s="68">
        <v>2</v>
      </c>
      <c r="EM17" s="68"/>
      <c r="EN17" s="68"/>
      <c r="EO17" s="68"/>
      <c r="EP17" s="68"/>
      <c r="EQ17" s="68"/>
      <c r="ER17" s="68"/>
      <c r="ES17" s="68"/>
      <c r="ET17" s="68"/>
      <c r="EU17" s="68"/>
      <c r="EV17" s="52">
        <f t="shared" si="27"/>
        <v>5</v>
      </c>
      <c r="EW17" s="68">
        <v>40</v>
      </c>
      <c r="EX17" s="68">
        <v>32</v>
      </c>
      <c r="EY17" s="68">
        <v>25</v>
      </c>
      <c r="EZ17" s="68"/>
      <c r="FA17" s="68"/>
      <c r="FB17" s="68"/>
      <c r="FC17" s="68"/>
      <c r="FD17" s="68"/>
      <c r="FE17" s="68"/>
      <c r="FF17" s="68"/>
      <c r="FG17" s="68"/>
      <c r="FH17" s="68"/>
      <c r="FI17" s="50">
        <f t="shared" si="28"/>
        <v>97</v>
      </c>
      <c r="FJ17" s="68">
        <v>36</v>
      </c>
      <c r="FK17" s="68">
        <v>22</v>
      </c>
      <c r="FL17" s="68">
        <v>21</v>
      </c>
      <c r="FM17" s="68"/>
      <c r="FN17" s="68"/>
      <c r="FO17" s="68"/>
      <c r="FP17" s="68"/>
      <c r="FQ17" s="68"/>
      <c r="FR17" s="68"/>
      <c r="FS17" s="68"/>
      <c r="FT17" s="68"/>
      <c r="FU17" s="68"/>
      <c r="FV17" s="50">
        <f t="shared" si="29"/>
        <v>79</v>
      </c>
      <c r="FW17" s="68">
        <v>15</v>
      </c>
      <c r="FX17" s="68">
        <v>17</v>
      </c>
      <c r="FY17" s="68">
        <v>14</v>
      </c>
      <c r="FZ17" s="68"/>
      <c r="GA17" s="68"/>
      <c r="GB17" s="68"/>
      <c r="GC17" s="68"/>
      <c r="GD17" s="68"/>
      <c r="GE17" s="68"/>
      <c r="GF17" s="68"/>
      <c r="GG17" s="68"/>
      <c r="GH17" s="68"/>
      <c r="GI17" s="50">
        <f t="shared" si="30"/>
        <v>46</v>
      </c>
      <c r="GJ17" s="68">
        <v>0</v>
      </c>
      <c r="GK17" s="68">
        <v>0</v>
      </c>
      <c r="GL17" s="68">
        <v>0</v>
      </c>
      <c r="GM17" s="68"/>
      <c r="GN17" s="68"/>
      <c r="GO17" s="68"/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>
        <v>1</v>
      </c>
      <c r="HB17" s="68"/>
      <c r="HC17" s="68"/>
      <c r="HD17" s="68"/>
      <c r="HE17" s="68"/>
      <c r="HF17" s="68"/>
      <c r="HG17" s="68"/>
      <c r="HH17" s="68"/>
      <c r="HI17" s="68"/>
      <c r="HJ17" s="124"/>
      <c r="HK17" s="113"/>
      <c r="HL17" s="22">
        <f t="shared" si="32"/>
        <v>3</v>
      </c>
      <c r="HM17" s="23">
        <f t="shared" si="9"/>
        <v>0</v>
      </c>
      <c r="HN17" s="21"/>
      <c r="HO17" s="22">
        <f t="shared" si="33"/>
        <v>36</v>
      </c>
      <c r="HP17" s="23">
        <f t="shared" si="34"/>
        <v>0</v>
      </c>
      <c r="HQ17" s="68">
        <v>13</v>
      </c>
      <c r="HR17" s="68">
        <v>6</v>
      </c>
      <c r="HS17" s="68">
        <v>3</v>
      </c>
      <c r="HT17" s="68"/>
      <c r="HU17" s="68"/>
      <c r="HV17" s="68"/>
      <c r="HW17" s="68"/>
      <c r="HX17" s="68"/>
      <c r="HY17" s="68"/>
      <c r="HZ17" s="68"/>
      <c r="IA17" s="68"/>
      <c r="IB17" s="68"/>
      <c r="IC17" s="50">
        <f t="shared" si="35"/>
        <v>22</v>
      </c>
      <c r="ID17" s="68">
        <v>5</v>
      </c>
      <c r="IE17" s="68">
        <v>5</v>
      </c>
      <c r="IF17" s="68">
        <v>0</v>
      </c>
      <c r="IG17" s="68"/>
      <c r="IH17" s="68"/>
      <c r="II17" s="68"/>
      <c r="IJ17" s="68"/>
      <c r="IK17" s="68"/>
      <c r="IL17" s="68"/>
      <c r="IM17" s="68"/>
      <c r="IN17" s="68"/>
      <c r="IO17" s="68"/>
      <c r="IP17" s="50">
        <f t="shared" si="36"/>
        <v>10</v>
      </c>
      <c r="IQ17" s="68">
        <v>1</v>
      </c>
      <c r="IR17" s="68">
        <v>2</v>
      </c>
      <c r="IS17" s="68">
        <v>1</v>
      </c>
      <c r="IT17" s="68"/>
      <c r="IU17" s="68"/>
      <c r="IV17" s="68"/>
      <c r="IW17" s="68"/>
      <c r="IX17" s="68"/>
      <c r="IY17" s="68"/>
      <c r="IZ17" s="68"/>
      <c r="JA17" s="68"/>
      <c r="JB17" s="68"/>
      <c r="JC17" s="50">
        <f t="shared" si="37"/>
        <v>4</v>
      </c>
    </row>
    <row r="18" spans="1:263" x14ac:dyDescent="0.3">
      <c r="A18" s="90" t="s">
        <v>8</v>
      </c>
      <c r="B18" s="91" t="s">
        <v>9</v>
      </c>
      <c r="C18" s="91">
        <v>400</v>
      </c>
      <c r="D18" s="91" t="s">
        <v>333</v>
      </c>
      <c r="E18" s="91" t="s">
        <v>334</v>
      </c>
      <c r="F18" s="91" t="s">
        <v>77</v>
      </c>
      <c r="G18" s="91" t="s">
        <v>612</v>
      </c>
      <c r="H18" s="116">
        <v>12</v>
      </c>
      <c r="I18" s="92" t="s">
        <v>81</v>
      </c>
      <c r="J18" s="74">
        <v>0</v>
      </c>
      <c r="K18" s="74">
        <v>0</v>
      </c>
      <c r="L18" s="74">
        <v>0</v>
      </c>
      <c r="M18" s="74"/>
      <c r="N18" s="74"/>
      <c r="O18" s="74"/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>
        <v>0</v>
      </c>
      <c r="AB18" s="74"/>
      <c r="AC18" s="74"/>
      <c r="AD18" s="74"/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/>
      <c r="AU18" s="46"/>
      <c r="AV18" s="48"/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>
        <v>0</v>
      </c>
      <c r="BF18" s="46">
        <v>0</v>
      </c>
      <c r="BG18" s="46"/>
      <c r="BH18" s="46"/>
      <c r="BI18" s="46"/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>
        <v>0</v>
      </c>
      <c r="BT18" s="65"/>
      <c r="BU18" s="65"/>
      <c r="BV18" s="65"/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11</v>
      </c>
      <c r="CF18" s="23">
        <f t="shared" si="20"/>
        <v>0</v>
      </c>
      <c r="CG18" s="68">
        <v>0</v>
      </c>
      <c r="CH18" s="68">
        <v>0</v>
      </c>
      <c r="CI18" s="68">
        <v>0</v>
      </c>
      <c r="CJ18" s="68"/>
      <c r="CK18" s="68"/>
      <c r="CL18" s="68"/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>
        <v>1</v>
      </c>
      <c r="CW18" s="68"/>
      <c r="CX18" s="68"/>
      <c r="CY18" s="68"/>
      <c r="CZ18" s="68"/>
      <c r="DA18" s="68"/>
      <c r="DB18" s="68"/>
      <c r="DC18" s="68"/>
      <c r="DD18" s="68"/>
      <c r="DE18" s="68"/>
      <c r="DF18" s="50">
        <f t="shared" si="22"/>
        <v>3</v>
      </c>
      <c r="DG18" s="68">
        <v>0</v>
      </c>
      <c r="DH18" s="68">
        <v>2</v>
      </c>
      <c r="DI18" s="68">
        <v>4</v>
      </c>
      <c r="DJ18" s="68"/>
      <c r="DK18" s="68"/>
      <c r="DL18" s="68"/>
      <c r="DM18" s="68"/>
      <c r="DN18" s="68"/>
      <c r="DO18" s="68"/>
      <c r="DP18" s="68"/>
      <c r="DQ18" s="68"/>
      <c r="DR18" s="68"/>
      <c r="DS18" s="50">
        <f t="shared" si="23"/>
        <v>6</v>
      </c>
      <c r="DT18" s="68">
        <v>0</v>
      </c>
      <c r="DU18" s="68">
        <v>0</v>
      </c>
      <c r="DV18" s="68">
        <v>2</v>
      </c>
      <c r="DW18" s="68"/>
      <c r="DX18" s="68"/>
      <c r="DY18" s="68"/>
      <c r="DZ18" s="68"/>
      <c r="EA18" s="68"/>
      <c r="EB18" s="68"/>
      <c r="EC18" s="68"/>
      <c r="ED18" s="68"/>
      <c r="EE18" s="68"/>
      <c r="EF18" s="50">
        <f t="shared" si="24"/>
        <v>2</v>
      </c>
      <c r="EG18" s="21"/>
      <c r="EH18" s="22">
        <f t="shared" si="25"/>
        <v>19</v>
      </c>
      <c r="EI18" s="23">
        <f t="shared" si="26"/>
        <v>0</v>
      </c>
      <c r="EJ18" s="68">
        <v>0</v>
      </c>
      <c r="EK18" s="68">
        <v>0</v>
      </c>
      <c r="EL18" s="68">
        <v>0</v>
      </c>
      <c r="EM18" s="68"/>
      <c r="EN18" s="68"/>
      <c r="EO18" s="68"/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2</v>
      </c>
      <c r="EY18" s="68">
        <v>2</v>
      </c>
      <c r="EZ18" s="68"/>
      <c r="FA18" s="68"/>
      <c r="FB18" s="68"/>
      <c r="FC18" s="68"/>
      <c r="FD18" s="68"/>
      <c r="FE18" s="68"/>
      <c r="FF18" s="68"/>
      <c r="FG18" s="68"/>
      <c r="FH18" s="68"/>
      <c r="FI18" s="50">
        <f t="shared" si="28"/>
        <v>4</v>
      </c>
      <c r="FJ18" s="68">
        <v>0</v>
      </c>
      <c r="FK18" s="68">
        <v>3</v>
      </c>
      <c r="FL18" s="68">
        <v>7</v>
      </c>
      <c r="FM18" s="68"/>
      <c r="FN18" s="68"/>
      <c r="FO18" s="68"/>
      <c r="FP18" s="68"/>
      <c r="FQ18" s="68"/>
      <c r="FR18" s="68"/>
      <c r="FS18" s="68"/>
      <c r="FT18" s="68"/>
      <c r="FU18" s="68"/>
      <c r="FV18" s="50">
        <f t="shared" si="29"/>
        <v>10</v>
      </c>
      <c r="FW18" s="68">
        <v>0</v>
      </c>
      <c r="FX18" s="68">
        <v>3</v>
      </c>
      <c r="FY18" s="68">
        <v>2</v>
      </c>
      <c r="FZ18" s="68"/>
      <c r="GA18" s="68"/>
      <c r="GB18" s="68"/>
      <c r="GC18" s="68"/>
      <c r="GD18" s="68"/>
      <c r="GE18" s="68"/>
      <c r="GF18" s="68"/>
      <c r="GG18" s="68"/>
      <c r="GH18" s="68"/>
      <c r="GI18" s="50">
        <f t="shared" si="30"/>
        <v>5</v>
      </c>
      <c r="GJ18" s="68">
        <v>0</v>
      </c>
      <c r="GK18" s="68">
        <v>0</v>
      </c>
      <c r="GL18" s="68">
        <v>0</v>
      </c>
      <c r="GM18" s="68"/>
      <c r="GN18" s="68"/>
      <c r="GO18" s="68"/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>
        <v>0</v>
      </c>
      <c r="HB18" s="68"/>
      <c r="HC18" s="68"/>
      <c r="HD18" s="68"/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3</v>
      </c>
      <c r="HP18" s="23">
        <f t="shared" si="34"/>
        <v>0</v>
      </c>
      <c r="HQ18" s="68">
        <v>0</v>
      </c>
      <c r="HR18" s="68">
        <v>0</v>
      </c>
      <c r="HS18" s="68">
        <v>0</v>
      </c>
      <c r="HT18" s="68"/>
      <c r="HU18" s="68"/>
      <c r="HV18" s="68"/>
      <c r="HW18" s="68"/>
      <c r="HX18" s="68"/>
      <c r="HY18" s="68"/>
      <c r="HZ18" s="68"/>
      <c r="IA18" s="68"/>
      <c r="IB18" s="68"/>
      <c r="IC18" s="50">
        <f t="shared" si="35"/>
        <v>0</v>
      </c>
      <c r="ID18" s="68">
        <v>0</v>
      </c>
      <c r="IE18" s="68">
        <v>2</v>
      </c>
      <c r="IF18" s="68">
        <v>0</v>
      </c>
      <c r="IG18" s="68"/>
      <c r="IH18" s="68"/>
      <c r="II18" s="68"/>
      <c r="IJ18" s="68"/>
      <c r="IK18" s="68"/>
      <c r="IL18" s="68"/>
      <c r="IM18" s="68"/>
      <c r="IN18" s="68"/>
      <c r="IO18" s="68"/>
      <c r="IP18" s="50">
        <f t="shared" si="36"/>
        <v>2</v>
      </c>
      <c r="IQ18" s="68">
        <v>0</v>
      </c>
      <c r="IR18" s="68">
        <v>1</v>
      </c>
      <c r="IS18" s="68">
        <v>0</v>
      </c>
      <c r="IT18" s="68"/>
      <c r="IU18" s="68"/>
      <c r="IV18" s="68"/>
      <c r="IW18" s="68"/>
      <c r="IX18" s="68"/>
      <c r="IY18" s="68"/>
      <c r="IZ18" s="68"/>
      <c r="JA18" s="68"/>
      <c r="JB18" s="68"/>
      <c r="JC18" s="50">
        <f t="shared" si="37"/>
        <v>1</v>
      </c>
    </row>
    <row r="19" spans="1:263" x14ac:dyDescent="0.3">
      <c r="A19" s="90" t="s">
        <v>8</v>
      </c>
      <c r="B19" s="91" t="s">
        <v>9</v>
      </c>
      <c r="C19" s="91">
        <v>400</v>
      </c>
      <c r="D19" s="91" t="s">
        <v>333</v>
      </c>
      <c r="E19" s="91" t="s">
        <v>334</v>
      </c>
      <c r="F19" s="91" t="s">
        <v>11</v>
      </c>
      <c r="G19" s="91" t="s">
        <v>619</v>
      </c>
      <c r="H19" s="116">
        <v>13</v>
      </c>
      <c r="I19" s="92" t="s">
        <v>8</v>
      </c>
      <c r="J19" s="74">
        <v>16</v>
      </c>
      <c r="K19" s="74">
        <v>14</v>
      </c>
      <c r="L19" s="74">
        <v>13</v>
      </c>
      <c r="M19" s="74"/>
      <c r="N19" s="74"/>
      <c r="O19" s="74"/>
      <c r="P19" s="74"/>
      <c r="Q19" s="74"/>
      <c r="R19" s="74"/>
      <c r="S19" s="74"/>
      <c r="T19" s="74"/>
      <c r="U19" s="78"/>
      <c r="V19" s="24"/>
      <c r="W19" s="22">
        <f t="shared" si="10"/>
        <v>43</v>
      </c>
      <c r="X19" s="30">
        <f t="shared" si="11"/>
        <v>0</v>
      </c>
      <c r="Y19" s="38">
        <v>14</v>
      </c>
      <c r="Z19" s="74">
        <v>19</v>
      </c>
      <c r="AA19" s="74">
        <v>13</v>
      </c>
      <c r="AB19" s="74"/>
      <c r="AC19" s="74"/>
      <c r="AD19" s="74"/>
      <c r="AE19" s="74"/>
      <c r="AF19" s="74"/>
      <c r="AG19" s="74"/>
      <c r="AH19" s="74"/>
      <c r="AI19" s="74"/>
      <c r="AJ19" s="78"/>
      <c r="AK19" s="21"/>
      <c r="AL19" s="22">
        <f t="shared" si="12"/>
        <v>46</v>
      </c>
      <c r="AM19" s="23">
        <f t="shared" si="13"/>
        <v>0</v>
      </c>
      <c r="AN19" s="21"/>
      <c r="AO19" s="22">
        <f t="shared" si="14"/>
        <v>75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/>
      <c r="AU19" s="46"/>
      <c r="AV19" s="48"/>
      <c r="AW19" s="48"/>
      <c r="AX19" s="48"/>
      <c r="AY19" s="48"/>
      <c r="AZ19" s="48"/>
      <c r="BA19" s="48"/>
      <c r="BB19" s="49"/>
      <c r="BC19" s="50">
        <f t="shared" si="16"/>
        <v>27</v>
      </c>
      <c r="BD19" s="47">
        <v>8</v>
      </c>
      <c r="BE19" s="46">
        <v>12</v>
      </c>
      <c r="BF19" s="46">
        <v>14</v>
      </c>
      <c r="BG19" s="46"/>
      <c r="BH19" s="46"/>
      <c r="BI19" s="46"/>
      <c r="BJ19" s="46"/>
      <c r="BK19" s="46"/>
      <c r="BL19" s="46"/>
      <c r="BM19" s="46"/>
      <c r="BN19" s="46"/>
      <c r="BO19" s="51"/>
      <c r="BP19" s="50">
        <f t="shared" si="17"/>
        <v>34</v>
      </c>
      <c r="BQ19" s="64">
        <v>5</v>
      </c>
      <c r="BR19" s="65">
        <v>4</v>
      </c>
      <c r="BS19" s="65">
        <v>5</v>
      </c>
      <c r="BT19" s="65"/>
      <c r="BU19" s="65"/>
      <c r="BV19" s="65"/>
      <c r="BW19" s="65"/>
      <c r="BX19" s="65"/>
      <c r="BY19" s="65"/>
      <c r="BZ19" s="65"/>
      <c r="CA19" s="65"/>
      <c r="CB19" s="66"/>
      <c r="CC19" s="50">
        <f t="shared" si="18"/>
        <v>14</v>
      </c>
      <c r="CD19" s="21"/>
      <c r="CE19" s="24">
        <f t="shared" si="19"/>
        <v>217</v>
      </c>
      <c r="CF19" s="23">
        <f t="shared" si="20"/>
        <v>0</v>
      </c>
      <c r="CG19" s="68">
        <v>0</v>
      </c>
      <c r="CH19" s="68">
        <v>0</v>
      </c>
      <c r="CI19" s="68">
        <v>0</v>
      </c>
      <c r="CJ19" s="68"/>
      <c r="CK19" s="68"/>
      <c r="CL19" s="68"/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20</v>
      </c>
      <c r="CV19" s="68">
        <v>22</v>
      </c>
      <c r="CW19" s="68"/>
      <c r="CX19" s="68"/>
      <c r="CY19" s="68"/>
      <c r="CZ19" s="68"/>
      <c r="DA19" s="68"/>
      <c r="DB19" s="68"/>
      <c r="DC19" s="68"/>
      <c r="DD19" s="68"/>
      <c r="DE19" s="68"/>
      <c r="DF19" s="50">
        <f t="shared" si="22"/>
        <v>53</v>
      </c>
      <c r="DG19" s="68">
        <v>31</v>
      </c>
      <c r="DH19" s="68">
        <v>34</v>
      </c>
      <c r="DI19" s="68">
        <v>40</v>
      </c>
      <c r="DJ19" s="68"/>
      <c r="DK19" s="68"/>
      <c r="DL19" s="68"/>
      <c r="DM19" s="68"/>
      <c r="DN19" s="68"/>
      <c r="DO19" s="68"/>
      <c r="DP19" s="68"/>
      <c r="DQ19" s="68"/>
      <c r="DR19" s="68"/>
      <c r="DS19" s="50">
        <f t="shared" si="23"/>
        <v>105</v>
      </c>
      <c r="DT19" s="68">
        <v>15</v>
      </c>
      <c r="DU19" s="68">
        <v>20</v>
      </c>
      <c r="DV19" s="68">
        <v>24</v>
      </c>
      <c r="DW19" s="68"/>
      <c r="DX19" s="68"/>
      <c r="DY19" s="68"/>
      <c r="DZ19" s="68"/>
      <c r="EA19" s="68"/>
      <c r="EB19" s="68"/>
      <c r="EC19" s="68"/>
      <c r="ED19" s="68"/>
      <c r="EE19" s="68"/>
      <c r="EF19" s="50">
        <f t="shared" si="24"/>
        <v>59</v>
      </c>
      <c r="EG19" s="21"/>
      <c r="EH19" s="22">
        <f t="shared" si="25"/>
        <v>113</v>
      </c>
      <c r="EI19" s="23">
        <f t="shared" si="26"/>
        <v>0</v>
      </c>
      <c r="EJ19" s="68">
        <v>34</v>
      </c>
      <c r="EK19" s="68">
        <v>12</v>
      </c>
      <c r="EL19" s="68">
        <v>3</v>
      </c>
      <c r="EM19" s="68"/>
      <c r="EN19" s="68"/>
      <c r="EO19" s="68"/>
      <c r="EP19" s="68"/>
      <c r="EQ19" s="68"/>
      <c r="ER19" s="68"/>
      <c r="ES19" s="68"/>
      <c r="ET19" s="68"/>
      <c r="EU19" s="68"/>
      <c r="EV19" s="52">
        <f t="shared" si="27"/>
        <v>49</v>
      </c>
      <c r="EW19" s="68">
        <v>4</v>
      </c>
      <c r="EX19" s="68">
        <v>7</v>
      </c>
      <c r="EY19" s="68">
        <v>20</v>
      </c>
      <c r="EZ19" s="68"/>
      <c r="FA19" s="68"/>
      <c r="FB19" s="68"/>
      <c r="FC19" s="68"/>
      <c r="FD19" s="68"/>
      <c r="FE19" s="68"/>
      <c r="FF19" s="68"/>
      <c r="FG19" s="68"/>
      <c r="FH19" s="68"/>
      <c r="FI19" s="50">
        <f t="shared" si="28"/>
        <v>31</v>
      </c>
      <c r="FJ19" s="68">
        <v>1</v>
      </c>
      <c r="FK19" s="68">
        <v>5</v>
      </c>
      <c r="FL19" s="68">
        <v>8</v>
      </c>
      <c r="FM19" s="68"/>
      <c r="FN19" s="68"/>
      <c r="FO19" s="68"/>
      <c r="FP19" s="68"/>
      <c r="FQ19" s="68"/>
      <c r="FR19" s="68"/>
      <c r="FS19" s="68"/>
      <c r="FT19" s="68"/>
      <c r="FU19" s="68"/>
      <c r="FV19" s="50">
        <f t="shared" si="29"/>
        <v>14</v>
      </c>
      <c r="FW19" s="68">
        <v>0</v>
      </c>
      <c r="FX19" s="68">
        <v>6</v>
      </c>
      <c r="FY19" s="68">
        <v>13</v>
      </c>
      <c r="FZ19" s="68"/>
      <c r="GA19" s="68"/>
      <c r="GB19" s="68"/>
      <c r="GC19" s="68"/>
      <c r="GD19" s="68"/>
      <c r="GE19" s="68"/>
      <c r="GF19" s="68"/>
      <c r="GG19" s="68"/>
      <c r="GH19" s="68"/>
      <c r="GI19" s="50">
        <f t="shared" si="30"/>
        <v>19</v>
      </c>
      <c r="GJ19" s="68">
        <v>0</v>
      </c>
      <c r="GK19" s="68">
        <v>0</v>
      </c>
      <c r="GL19" s="68">
        <v>0</v>
      </c>
      <c r="GM19" s="68"/>
      <c r="GN19" s="68"/>
      <c r="GO19" s="68"/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>
        <v>0</v>
      </c>
      <c r="HB19" s="68"/>
      <c r="HC19" s="68"/>
      <c r="HD19" s="68"/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6</v>
      </c>
      <c r="HP19" s="23">
        <f t="shared" si="34"/>
        <v>0</v>
      </c>
      <c r="HQ19" s="68">
        <v>1</v>
      </c>
      <c r="HR19" s="68">
        <v>0</v>
      </c>
      <c r="HS19" s="68">
        <v>2</v>
      </c>
      <c r="HT19" s="68"/>
      <c r="HU19" s="68"/>
      <c r="HV19" s="68"/>
      <c r="HW19" s="68"/>
      <c r="HX19" s="68"/>
      <c r="HY19" s="68"/>
      <c r="HZ19" s="68"/>
      <c r="IA19" s="68"/>
      <c r="IB19" s="68"/>
      <c r="IC19" s="50">
        <f t="shared" si="35"/>
        <v>3</v>
      </c>
      <c r="ID19" s="68">
        <v>0</v>
      </c>
      <c r="IE19" s="68">
        <v>0</v>
      </c>
      <c r="IF19" s="68">
        <v>1</v>
      </c>
      <c r="IG19" s="68"/>
      <c r="IH19" s="68"/>
      <c r="II19" s="68"/>
      <c r="IJ19" s="68"/>
      <c r="IK19" s="68"/>
      <c r="IL19" s="68"/>
      <c r="IM19" s="68"/>
      <c r="IN19" s="68"/>
      <c r="IO19" s="68"/>
      <c r="IP19" s="50">
        <f t="shared" si="36"/>
        <v>1</v>
      </c>
      <c r="IQ19" s="68">
        <v>0</v>
      </c>
      <c r="IR19" s="68">
        <v>0</v>
      </c>
      <c r="IS19" s="68">
        <v>2</v>
      </c>
      <c r="IT19" s="68"/>
      <c r="IU19" s="68"/>
      <c r="IV19" s="68"/>
      <c r="IW19" s="68"/>
      <c r="IX19" s="68"/>
      <c r="IY19" s="68"/>
      <c r="IZ19" s="68"/>
      <c r="JA19" s="68"/>
      <c r="JB19" s="68"/>
      <c r="JC19" s="50">
        <f t="shared" si="37"/>
        <v>2</v>
      </c>
    </row>
    <row r="20" spans="1:263" x14ac:dyDescent="0.3">
      <c r="A20" s="90" t="s">
        <v>8</v>
      </c>
      <c r="B20" s="91" t="s">
        <v>9</v>
      </c>
      <c r="C20" s="91">
        <v>400</v>
      </c>
      <c r="D20" s="91" t="s">
        <v>333</v>
      </c>
      <c r="E20" s="91" t="s">
        <v>334</v>
      </c>
      <c r="F20" s="91" t="s">
        <v>11</v>
      </c>
      <c r="G20" s="91" t="s">
        <v>617</v>
      </c>
      <c r="H20" s="116">
        <v>14</v>
      </c>
      <c r="I20" s="92" t="s">
        <v>620</v>
      </c>
      <c r="J20" s="74">
        <v>3</v>
      </c>
      <c r="K20" s="74">
        <v>3</v>
      </c>
      <c r="L20" s="74">
        <v>8</v>
      </c>
      <c r="M20" s="74"/>
      <c r="N20" s="74"/>
      <c r="O20" s="74"/>
      <c r="P20" s="74"/>
      <c r="Q20" s="74"/>
      <c r="R20" s="74"/>
      <c r="S20" s="74"/>
      <c r="T20" s="74"/>
      <c r="U20" s="78"/>
      <c r="V20" s="24"/>
      <c r="W20" s="22">
        <f t="shared" si="10"/>
        <v>14</v>
      </c>
      <c r="X20" s="30">
        <f t="shared" si="11"/>
        <v>0</v>
      </c>
      <c r="Y20" s="38">
        <v>3</v>
      </c>
      <c r="Z20" s="74">
        <v>1</v>
      </c>
      <c r="AA20" s="74">
        <v>7</v>
      </c>
      <c r="AB20" s="74"/>
      <c r="AC20" s="74"/>
      <c r="AD20" s="74"/>
      <c r="AE20" s="74"/>
      <c r="AF20" s="74"/>
      <c r="AG20" s="74"/>
      <c r="AH20" s="74"/>
      <c r="AI20" s="74"/>
      <c r="AJ20" s="78"/>
      <c r="AK20" s="21"/>
      <c r="AL20" s="22">
        <f t="shared" si="12"/>
        <v>11</v>
      </c>
      <c r="AM20" s="23">
        <f t="shared" si="13"/>
        <v>0</v>
      </c>
      <c r="AN20" s="21"/>
      <c r="AO20" s="22">
        <f t="shared" si="14"/>
        <v>29</v>
      </c>
      <c r="AP20" s="23">
        <f t="shared" si="15"/>
        <v>0</v>
      </c>
      <c r="AQ20" s="47">
        <v>4</v>
      </c>
      <c r="AR20" s="46">
        <v>2</v>
      </c>
      <c r="AS20" s="46">
        <v>6</v>
      </c>
      <c r="AT20" s="46"/>
      <c r="AU20" s="46"/>
      <c r="AV20" s="48"/>
      <c r="AW20" s="48"/>
      <c r="AX20" s="48"/>
      <c r="AY20" s="48"/>
      <c r="AZ20" s="48"/>
      <c r="BA20" s="48"/>
      <c r="BB20" s="49"/>
      <c r="BC20" s="50">
        <f t="shared" si="16"/>
        <v>12</v>
      </c>
      <c r="BD20" s="47">
        <v>4</v>
      </c>
      <c r="BE20" s="46">
        <v>0</v>
      </c>
      <c r="BF20" s="46">
        <v>4</v>
      </c>
      <c r="BG20" s="46"/>
      <c r="BH20" s="46"/>
      <c r="BI20" s="46"/>
      <c r="BJ20" s="46"/>
      <c r="BK20" s="46"/>
      <c r="BL20" s="46"/>
      <c r="BM20" s="46"/>
      <c r="BN20" s="46"/>
      <c r="BO20" s="51"/>
      <c r="BP20" s="50">
        <f t="shared" si="17"/>
        <v>8</v>
      </c>
      <c r="BQ20" s="64">
        <v>4</v>
      </c>
      <c r="BR20" s="65">
        <v>2</v>
      </c>
      <c r="BS20" s="65">
        <v>3</v>
      </c>
      <c r="BT20" s="65"/>
      <c r="BU20" s="65"/>
      <c r="BV20" s="65"/>
      <c r="BW20" s="65"/>
      <c r="BX20" s="65"/>
      <c r="BY20" s="65"/>
      <c r="BZ20" s="65"/>
      <c r="CA20" s="65"/>
      <c r="CB20" s="66"/>
      <c r="CC20" s="50">
        <f t="shared" si="18"/>
        <v>9</v>
      </c>
      <c r="CD20" s="21"/>
      <c r="CE20" s="24">
        <f t="shared" si="19"/>
        <v>124</v>
      </c>
      <c r="CF20" s="23">
        <f t="shared" si="20"/>
        <v>0</v>
      </c>
      <c r="CG20" s="68">
        <v>0</v>
      </c>
      <c r="CH20" s="68">
        <v>0</v>
      </c>
      <c r="CI20" s="68">
        <v>0</v>
      </c>
      <c r="CJ20" s="68"/>
      <c r="CK20" s="68"/>
      <c r="CL20" s="68"/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16</v>
      </c>
      <c r="CU20" s="68">
        <v>12</v>
      </c>
      <c r="CV20" s="68">
        <v>11</v>
      </c>
      <c r="CW20" s="68"/>
      <c r="CX20" s="68"/>
      <c r="CY20" s="68"/>
      <c r="CZ20" s="68"/>
      <c r="DA20" s="68"/>
      <c r="DB20" s="68"/>
      <c r="DC20" s="68"/>
      <c r="DD20" s="68"/>
      <c r="DE20" s="68"/>
      <c r="DF20" s="50">
        <f t="shared" si="22"/>
        <v>39</v>
      </c>
      <c r="DG20" s="68">
        <v>5</v>
      </c>
      <c r="DH20" s="68">
        <v>19</v>
      </c>
      <c r="DI20" s="68">
        <v>26</v>
      </c>
      <c r="DJ20" s="68"/>
      <c r="DK20" s="68"/>
      <c r="DL20" s="68"/>
      <c r="DM20" s="68"/>
      <c r="DN20" s="68"/>
      <c r="DO20" s="68"/>
      <c r="DP20" s="68"/>
      <c r="DQ20" s="68"/>
      <c r="DR20" s="68"/>
      <c r="DS20" s="50">
        <f t="shared" si="23"/>
        <v>50</v>
      </c>
      <c r="DT20" s="68">
        <v>5</v>
      </c>
      <c r="DU20" s="68">
        <v>8</v>
      </c>
      <c r="DV20" s="68">
        <v>22</v>
      </c>
      <c r="DW20" s="68"/>
      <c r="DX20" s="68"/>
      <c r="DY20" s="68"/>
      <c r="DZ20" s="68"/>
      <c r="EA20" s="68"/>
      <c r="EB20" s="68"/>
      <c r="EC20" s="68"/>
      <c r="ED20" s="68"/>
      <c r="EE20" s="68"/>
      <c r="EF20" s="50">
        <f t="shared" si="24"/>
        <v>35</v>
      </c>
      <c r="EG20" s="21"/>
      <c r="EH20" s="22">
        <f t="shared" si="25"/>
        <v>164</v>
      </c>
      <c r="EI20" s="23">
        <f t="shared" si="26"/>
        <v>0</v>
      </c>
      <c r="EJ20" s="68">
        <v>1</v>
      </c>
      <c r="EK20" s="68">
        <v>3</v>
      </c>
      <c r="EL20" s="68">
        <v>3</v>
      </c>
      <c r="EM20" s="68"/>
      <c r="EN20" s="68"/>
      <c r="EO20" s="68"/>
      <c r="EP20" s="68"/>
      <c r="EQ20" s="68"/>
      <c r="ER20" s="68"/>
      <c r="ES20" s="68"/>
      <c r="ET20" s="68"/>
      <c r="EU20" s="68"/>
      <c r="EV20" s="52">
        <f t="shared" si="27"/>
        <v>7</v>
      </c>
      <c r="EW20" s="68">
        <v>5</v>
      </c>
      <c r="EX20" s="68">
        <v>34</v>
      </c>
      <c r="EY20" s="68">
        <v>48</v>
      </c>
      <c r="EZ20" s="68"/>
      <c r="FA20" s="68"/>
      <c r="FB20" s="68"/>
      <c r="FC20" s="68"/>
      <c r="FD20" s="68"/>
      <c r="FE20" s="68"/>
      <c r="FF20" s="68"/>
      <c r="FG20" s="68"/>
      <c r="FH20" s="68"/>
      <c r="FI20" s="50">
        <f t="shared" si="28"/>
        <v>87</v>
      </c>
      <c r="FJ20" s="68">
        <v>3</v>
      </c>
      <c r="FK20" s="68">
        <v>17</v>
      </c>
      <c r="FL20" s="68">
        <v>16</v>
      </c>
      <c r="FM20" s="68"/>
      <c r="FN20" s="68"/>
      <c r="FO20" s="68"/>
      <c r="FP20" s="68"/>
      <c r="FQ20" s="68"/>
      <c r="FR20" s="68"/>
      <c r="FS20" s="68"/>
      <c r="FT20" s="68"/>
      <c r="FU20" s="68"/>
      <c r="FV20" s="50">
        <f t="shared" si="29"/>
        <v>36</v>
      </c>
      <c r="FW20" s="68">
        <v>3</v>
      </c>
      <c r="FX20" s="68">
        <v>16</v>
      </c>
      <c r="FY20" s="68">
        <v>15</v>
      </c>
      <c r="FZ20" s="68"/>
      <c r="GA20" s="68"/>
      <c r="GB20" s="68"/>
      <c r="GC20" s="68"/>
      <c r="GD20" s="68"/>
      <c r="GE20" s="68"/>
      <c r="GF20" s="68"/>
      <c r="GG20" s="68"/>
      <c r="GH20" s="68"/>
      <c r="GI20" s="50">
        <f t="shared" si="30"/>
        <v>34</v>
      </c>
      <c r="GJ20" s="68">
        <v>0</v>
      </c>
      <c r="GK20" s="68">
        <v>0</v>
      </c>
      <c r="GL20" s="68">
        <v>22</v>
      </c>
      <c r="GM20" s="68"/>
      <c r="GN20" s="68"/>
      <c r="GO20" s="68"/>
      <c r="GP20" s="68"/>
      <c r="GQ20" s="68"/>
      <c r="GR20" s="68"/>
      <c r="GS20" s="68"/>
      <c r="GT20" s="68"/>
      <c r="GU20" s="68"/>
      <c r="GV20" s="113"/>
      <c r="GW20" s="22">
        <f t="shared" si="31"/>
        <v>22</v>
      </c>
      <c r="GX20" s="23">
        <f t="shared" si="38"/>
        <v>0</v>
      </c>
      <c r="GY20" s="113">
        <v>0</v>
      </c>
      <c r="GZ20" s="68">
        <v>0</v>
      </c>
      <c r="HA20" s="68">
        <v>24</v>
      </c>
      <c r="HB20" s="68"/>
      <c r="HC20" s="68"/>
      <c r="HD20" s="68"/>
      <c r="HE20" s="68"/>
      <c r="HF20" s="68"/>
      <c r="HG20" s="68"/>
      <c r="HH20" s="68"/>
      <c r="HI20" s="68"/>
      <c r="HJ20" s="124"/>
      <c r="HK20" s="113"/>
      <c r="HL20" s="22">
        <f t="shared" si="32"/>
        <v>24</v>
      </c>
      <c r="HM20" s="23">
        <f t="shared" si="9"/>
        <v>0</v>
      </c>
      <c r="HN20" s="21"/>
      <c r="HO20" s="22">
        <f t="shared" si="33"/>
        <v>24</v>
      </c>
      <c r="HP20" s="23">
        <f t="shared" si="34"/>
        <v>0</v>
      </c>
      <c r="HQ20" s="68">
        <v>3</v>
      </c>
      <c r="HR20" s="68">
        <v>6</v>
      </c>
      <c r="HS20" s="68">
        <v>5</v>
      </c>
      <c r="HT20" s="68"/>
      <c r="HU20" s="68"/>
      <c r="HV20" s="68"/>
      <c r="HW20" s="68"/>
      <c r="HX20" s="68"/>
      <c r="HY20" s="68"/>
      <c r="HZ20" s="68"/>
      <c r="IA20" s="68"/>
      <c r="IB20" s="68"/>
      <c r="IC20" s="50">
        <f t="shared" si="35"/>
        <v>14</v>
      </c>
      <c r="ID20" s="68">
        <v>3</v>
      </c>
      <c r="IE20" s="68">
        <v>3</v>
      </c>
      <c r="IF20" s="68">
        <v>2</v>
      </c>
      <c r="IG20" s="68"/>
      <c r="IH20" s="68"/>
      <c r="II20" s="68"/>
      <c r="IJ20" s="68"/>
      <c r="IK20" s="68"/>
      <c r="IL20" s="68"/>
      <c r="IM20" s="68"/>
      <c r="IN20" s="68"/>
      <c r="IO20" s="68"/>
      <c r="IP20" s="50">
        <f t="shared" si="36"/>
        <v>8</v>
      </c>
      <c r="IQ20" s="68">
        <v>1</v>
      </c>
      <c r="IR20" s="68">
        <v>1</v>
      </c>
      <c r="IS20" s="68">
        <v>0</v>
      </c>
      <c r="IT20" s="68"/>
      <c r="IU20" s="68"/>
      <c r="IV20" s="68"/>
      <c r="IW20" s="68"/>
      <c r="IX20" s="68"/>
      <c r="IY20" s="68"/>
      <c r="IZ20" s="68"/>
      <c r="JA20" s="68"/>
      <c r="JB20" s="68"/>
      <c r="JC20" s="50">
        <f t="shared" si="37"/>
        <v>2</v>
      </c>
    </row>
    <row r="21" spans="1:263" x14ac:dyDescent="0.3">
      <c r="A21" s="90" t="s">
        <v>8</v>
      </c>
      <c r="B21" s="91" t="s">
        <v>9</v>
      </c>
      <c r="C21" s="91">
        <v>400</v>
      </c>
      <c r="D21" s="91" t="s">
        <v>333</v>
      </c>
      <c r="E21" s="91" t="s">
        <v>334</v>
      </c>
      <c r="F21" s="91" t="s">
        <v>77</v>
      </c>
      <c r="G21" s="91" t="s">
        <v>619</v>
      </c>
      <c r="H21" s="116">
        <v>15</v>
      </c>
      <c r="I21" s="92" t="s">
        <v>621</v>
      </c>
      <c r="J21" s="74">
        <v>2</v>
      </c>
      <c r="K21" s="74">
        <v>6</v>
      </c>
      <c r="L21" s="74">
        <v>2</v>
      </c>
      <c r="M21" s="74"/>
      <c r="N21" s="74"/>
      <c r="O21" s="74"/>
      <c r="P21" s="74"/>
      <c r="Q21" s="74"/>
      <c r="R21" s="74"/>
      <c r="S21" s="74"/>
      <c r="T21" s="74"/>
      <c r="U21" s="78"/>
      <c r="V21" s="24"/>
      <c r="W21" s="22">
        <f t="shared" si="10"/>
        <v>10</v>
      </c>
      <c r="X21" s="30">
        <f t="shared" si="11"/>
        <v>0</v>
      </c>
      <c r="Y21" s="38">
        <v>1</v>
      </c>
      <c r="Z21" s="74">
        <v>2</v>
      </c>
      <c r="AA21" s="74">
        <v>2</v>
      </c>
      <c r="AB21" s="74"/>
      <c r="AC21" s="74"/>
      <c r="AD21" s="74"/>
      <c r="AE21" s="74"/>
      <c r="AF21" s="74"/>
      <c r="AG21" s="74"/>
      <c r="AH21" s="74"/>
      <c r="AI21" s="74"/>
      <c r="AJ21" s="78"/>
      <c r="AK21" s="21"/>
      <c r="AL21" s="22">
        <f t="shared" si="12"/>
        <v>5</v>
      </c>
      <c r="AM21" s="23">
        <f t="shared" si="13"/>
        <v>0</v>
      </c>
      <c r="AN21" s="21"/>
      <c r="AO21" s="22">
        <f t="shared" si="14"/>
        <v>17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/>
      <c r="AU21" s="46"/>
      <c r="AV21" s="48"/>
      <c r="AW21" s="48"/>
      <c r="AX21" s="48"/>
      <c r="AY21" s="48"/>
      <c r="AZ21" s="48"/>
      <c r="BA21" s="48"/>
      <c r="BB21" s="49"/>
      <c r="BC21" s="50">
        <f t="shared" si="16"/>
        <v>5</v>
      </c>
      <c r="BD21" s="47">
        <v>1</v>
      </c>
      <c r="BE21" s="46">
        <v>2</v>
      </c>
      <c r="BF21" s="46">
        <v>2</v>
      </c>
      <c r="BG21" s="46"/>
      <c r="BH21" s="46"/>
      <c r="BI21" s="46"/>
      <c r="BJ21" s="46"/>
      <c r="BK21" s="46"/>
      <c r="BL21" s="46"/>
      <c r="BM21" s="46"/>
      <c r="BN21" s="46"/>
      <c r="BO21" s="51"/>
      <c r="BP21" s="50">
        <f t="shared" si="17"/>
        <v>5</v>
      </c>
      <c r="BQ21" s="64">
        <v>2</v>
      </c>
      <c r="BR21" s="65">
        <v>3</v>
      </c>
      <c r="BS21" s="65">
        <v>2</v>
      </c>
      <c r="BT21" s="65"/>
      <c r="BU21" s="65"/>
      <c r="BV21" s="65"/>
      <c r="BW21" s="65"/>
      <c r="BX21" s="65"/>
      <c r="BY21" s="65"/>
      <c r="BZ21" s="65"/>
      <c r="CA21" s="65"/>
      <c r="CB21" s="66"/>
      <c r="CC21" s="50">
        <f t="shared" si="18"/>
        <v>7</v>
      </c>
      <c r="CD21" s="21"/>
      <c r="CE21" s="24">
        <f t="shared" si="19"/>
        <v>63</v>
      </c>
      <c r="CF21" s="23">
        <f t="shared" si="20"/>
        <v>0</v>
      </c>
      <c r="CG21" s="68">
        <v>0</v>
      </c>
      <c r="CH21" s="68">
        <v>0</v>
      </c>
      <c r="CI21" s="68">
        <v>0</v>
      </c>
      <c r="CJ21" s="68"/>
      <c r="CK21" s="68"/>
      <c r="CL21" s="68"/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>
        <v>8</v>
      </c>
      <c r="CW21" s="68"/>
      <c r="CX21" s="68"/>
      <c r="CY21" s="68"/>
      <c r="CZ21" s="68"/>
      <c r="DA21" s="68"/>
      <c r="DB21" s="68"/>
      <c r="DC21" s="68"/>
      <c r="DD21" s="68"/>
      <c r="DE21" s="68"/>
      <c r="DF21" s="50">
        <f t="shared" si="22"/>
        <v>16</v>
      </c>
      <c r="DG21" s="68">
        <v>7</v>
      </c>
      <c r="DH21" s="68">
        <v>9</v>
      </c>
      <c r="DI21" s="68">
        <v>9</v>
      </c>
      <c r="DJ21" s="68"/>
      <c r="DK21" s="68"/>
      <c r="DL21" s="68"/>
      <c r="DM21" s="68"/>
      <c r="DN21" s="68"/>
      <c r="DO21" s="68"/>
      <c r="DP21" s="68"/>
      <c r="DQ21" s="68"/>
      <c r="DR21" s="68"/>
      <c r="DS21" s="50">
        <f t="shared" si="23"/>
        <v>25</v>
      </c>
      <c r="DT21" s="68">
        <v>7</v>
      </c>
      <c r="DU21" s="68">
        <v>10</v>
      </c>
      <c r="DV21" s="68">
        <v>5</v>
      </c>
      <c r="DW21" s="68"/>
      <c r="DX21" s="68"/>
      <c r="DY21" s="68"/>
      <c r="DZ21" s="68"/>
      <c r="EA21" s="68"/>
      <c r="EB21" s="68"/>
      <c r="EC21" s="68"/>
      <c r="ED21" s="68"/>
      <c r="EE21" s="68"/>
      <c r="EF21" s="50">
        <f t="shared" si="24"/>
        <v>22</v>
      </c>
      <c r="EG21" s="21"/>
      <c r="EH21" s="22">
        <f t="shared" si="25"/>
        <v>203</v>
      </c>
      <c r="EI21" s="23">
        <f t="shared" si="26"/>
        <v>0</v>
      </c>
      <c r="EJ21" s="68">
        <v>1</v>
      </c>
      <c r="EK21" s="68">
        <v>3</v>
      </c>
      <c r="EL21" s="68">
        <v>1</v>
      </c>
      <c r="EM21" s="68"/>
      <c r="EN21" s="68"/>
      <c r="EO21" s="68"/>
      <c r="EP21" s="68"/>
      <c r="EQ21" s="68"/>
      <c r="ER21" s="68"/>
      <c r="ES21" s="68"/>
      <c r="ET21" s="68"/>
      <c r="EU21" s="68"/>
      <c r="EV21" s="52">
        <f t="shared" si="27"/>
        <v>5</v>
      </c>
      <c r="EW21" s="68">
        <v>55</v>
      </c>
      <c r="EX21" s="68">
        <v>61</v>
      </c>
      <c r="EY21" s="68">
        <v>20</v>
      </c>
      <c r="EZ21" s="68"/>
      <c r="FA21" s="68"/>
      <c r="FB21" s="68"/>
      <c r="FC21" s="68"/>
      <c r="FD21" s="68"/>
      <c r="FE21" s="68"/>
      <c r="FF21" s="68"/>
      <c r="FG21" s="68"/>
      <c r="FH21" s="68"/>
      <c r="FI21" s="50">
        <f t="shared" si="28"/>
        <v>136</v>
      </c>
      <c r="FJ21" s="68">
        <v>13</v>
      </c>
      <c r="FK21" s="68">
        <v>9</v>
      </c>
      <c r="FL21" s="68">
        <v>6</v>
      </c>
      <c r="FM21" s="68"/>
      <c r="FN21" s="68"/>
      <c r="FO21" s="68"/>
      <c r="FP21" s="68"/>
      <c r="FQ21" s="68"/>
      <c r="FR21" s="68"/>
      <c r="FS21" s="68"/>
      <c r="FT21" s="68"/>
      <c r="FU21" s="68"/>
      <c r="FV21" s="50">
        <f t="shared" si="29"/>
        <v>28</v>
      </c>
      <c r="FW21" s="68">
        <v>11</v>
      </c>
      <c r="FX21" s="68">
        <v>15</v>
      </c>
      <c r="FY21" s="68">
        <v>8</v>
      </c>
      <c r="FZ21" s="68"/>
      <c r="GA21" s="68"/>
      <c r="GB21" s="68"/>
      <c r="GC21" s="68"/>
      <c r="GD21" s="68"/>
      <c r="GE21" s="68"/>
      <c r="GF21" s="68"/>
      <c r="GG21" s="68"/>
      <c r="GH21" s="68"/>
      <c r="GI21" s="50">
        <f t="shared" si="30"/>
        <v>34</v>
      </c>
      <c r="GJ21" s="68">
        <v>0</v>
      </c>
      <c r="GK21" s="68">
        <v>0</v>
      </c>
      <c r="GL21" s="68">
        <v>5</v>
      </c>
      <c r="GM21" s="68"/>
      <c r="GN21" s="68"/>
      <c r="GO21" s="68"/>
      <c r="GP21" s="68"/>
      <c r="GQ21" s="68"/>
      <c r="GR21" s="68"/>
      <c r="GS21" s="68"/>
      <c r="GT21" s="68"/>
      <c r="GU21" s="68"/>
      <c r="GV21" s="113"/>
      <c r="GW21" s="22">
        <f t="shared" si="31"/>
        <v>5</v>
      </c>
      <c r="GX21" s="23">
        <f t="shared" si="38"/>
        <v>0</v>
      </c>
      <c r="GY21" s="113">
        <v>0</v>
      </c>
      <c r="GZ21" s="68">
        <v>0</v>
      </c>
      <c r="HA21" s="68">
        <v>0</v>
      </c>
      <c r="HB21" s="68"/>
      <c r="HC21" s="68"/>
      <c r="HD21" s="68"/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20</v>
      </c>
      <c r="HP21" s="23">
        <f t="shared" si="34"/>
        <v>0</v>
      </c>
      <c r="HQ21" s="68">
        <v>9</v>
      </c>
      <c r="HR21" s="68">
        <v>3</v>
      </c>
      <c r="HS21" s="68">
        <v>1</v>
      </c>
      <c r="HT21" s="68"/>
      <c r="HU21" s="68"/>
      <c r="HV21" s="68"/>
      <c r="HW21" s="68"/>
      <c r="HX21" s="68"/>
      <c r="HY21" s="68"/>
      <c r="HZ21" s="68"/>
      <c r="IA21" s="68"/>
      <c r="IB21" s="68"/>
      <c r="IC21" s="50">
        <f t="shared" si="35"/>
        <v>13</v>
      </c>
      <c r="ID21" s="68">
        <v>3</v>
      </c>
      <c r="IE21" s="68">
        <v>1</v>
      </c>
      <c r="IF21" s="68">
        <v>0</v>
      </c>
      <c r="IG21" s="68"/>
      <c r="IH21" s="68"/>
      <c r="II21" s="68"/>
      <c r="IJ21" s="68"/>
      <c r="IK21" s="68"/>
      <c r="IL21" s="68"/>
      <c r="IM21" s="68"/>
      <c r="IN21" s="68"/>
      <c r="IO21" s="68"/>
      <c r="IP21" s="50">
        <f t="shared" si="36"/>
        <v>4</v>
      </c>
      <c r="IQ21" s="68">
        <v>1</v>
      </c>
      <c r="IR21" s="68">
        <v>1</v>
      </c>
      <c r="IS21" s="68">
        <v>1</v>
      </c>
      <c r="IT21" s="68"/>
      <c r="IU21" s="68"/>
      <c r="IV21" s="68"/>
      <c r="IW21" s="68"/>
      <c r="IX21" s="68"/>
      <c r="IY21" s="68"/>
      <c r="IZ21" s="68"/>
      <c r="JA21" s="68"/>
      <c r="JB21" s="68"/>
      <c r="JC21" s="50">
        <f t="shared" si="37"/>
        <v>3</v>
      </c>
    </row>
    <row r="22" spans="1:263" x14ac:dyDescent="0.3">
      <c r="A22" s="90" t="s">
        <v>8</v>
      </c>
      <c r="B22" s="91" t="s">
        <v>11</v>
      </c>
      <c r="C22" s="91">
        <v>400</v>
      </c>
      <c r="D22" s="91" t="s">
        <v>333</v>
      </c>
      <c r="E22" s="91" t="s">
        <v>334</v>
      </c>
      <c r="F22" s="91" t="s">
        <v>11</v>
      </c>
      <c r="G22" s="91" t="s">
        <v>614</v>
      </c>
      <c r="H22" s="116">
        <v>16</v>
      </c>
      <c r="I22" s="92" t="s">
        <v>175</v>
      </c>
      <c r="J22" s="74">
        <v>43</v>
      </c>
      <c r="K22" s="74">
        <v>49</v>
      </c>
      <c r="L22" s="74">
        <v>48</v>
      </c>
      <c r="M22" s="74"/>
      <c r="N22" s="74"/>
      <c r="O22" s="74"/>
      <c r="P22" s="74"/>
      <c r="Q22" s="74"/>
      <c r="R22" s="74"/>
      <c r="S22" s="74"/>
      <c r="T22" s="74"/>
      <c r="U22" s="78"/>
      <c r="V22" s="24"/>
      <c r="W22" s="22">
        <f t="shared" si="10"/>
        <v>140</v>
      </c>
      <c r="X22" s="30">
        <f t="shared" si="11"/>
        <v>0</v>
      </c>
      <c r="Y22" s="38">
        <v>24</v>
      </c>
      <c r="Z22" s="74">
        <v>30</v>
      </c>
      <c r="AA22" s="74">
        <v>34</v>
      </c>
      <c r="AB22" s="74"/>
      <c r="AC22" s="74"/>
      <c r="AD22" s="74"/>
      <c r="AE22" s="74"/>
      <c r="AF22" s="74"/>
      <c r="AG22" s="74"/>
      <c r="AH22" s="74"/>
      <c r="AI22" s="74"/>
      <c r="AJ22" s="78"/>
      <c r="AK22" s="21"/>
      <c r="AL22" s="22">
        <f t="shared" si="12"/>
        <v>88</v>
      </c>
      <c r="AM22" s="23">
        <f t="shared" si="13"/>
        <v>0</v>
      </c>
      <c r="AN22" s="21"/>
      <c r="AO22" s="22">
        <f t="shared" si="14"/>
        <v>49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/>
      <c r="AU22" s="46"/>
      <c r="AV22" s="48"/>
      <c r="AW22" s="48"/>
      <c r="AX22" s="48"/>
      <c r="AY22" s="48"/>
      <c r="AZ22" s="48"/>
      <c r="BA22" s="48"/>
      <c r="BB22" s="49"/>
      <c r="BC22" s="50">
        <f t="shared" si="16"/>
        <v>19</v>
      </c>
      <c r="BD22" s="47">
        <v>4</v>
      </c>
      <c r="BE22" s="46">
        <v>1</v>
      </c>
      <c r="BF22" s="46">
        <v>5</v>
      </c>
      <c r="BG22" s="46"/>
      <c r="BH22" s="46"/>
      <c r="BI22" s="46"/>
      <c r="BJ22" s="46"/>
      <c r="BK22" s="46"/>
      <c r="BL22" s="46"/>
      <c r="BM22" s="46"/>
      <c r="BN22" s="46"/>
      <c r="BO22" s="51"/>
      <c r="BP22" s="50">
        <f t="shared" si="17"/>
        <v>10</v>
      </c>
      <c r="BQ22" s="64">
        <v>6</v>
      </c>
      <c r="BR22" s="65">
        <v>8</v>
      </c>
      <c r="BS22" s="65">
        <v>6</v>
      </c>
      <c r="BT22" s="65"/>
      <c r="BU22" s="65"/>
      <c r="BV22" s="65"/>
      <c r="BW22" s="65"/>
      <c r="BX22" s="65"/>
      <c r="BY22" s="65"/>
      <c r="BZ22" s="65"/>
      <c r="CA22" s="65"/>
      <c r="CB22" s="66"/>
      <c r="CC22" s="50">
        <f t="shared" si="18"/>
        <v>20</v>
      </c>
      <c r="CD22" s="21"/>
      <c r="CE22" s="24">
        <f t="shared" si="19"/>
        <v>408</v>
      </c>
      <c r="CF22" s="23">
        <f t="shared" si="20"/>
        <v>0</v>
      </c>
      <c r="CG22" s="68">
        <v>0</v>
      </c>
      <c r="CH22" s="68">
        <v>0</v>
      </c>
      <c r="CI22" s="68">
        <v>0</v>
      </c>
      <c r="CJ22" s="68"/>
      <c r="CK22" s="68"/>
      <c r="CL22" s="68"/>
      <c r="CM22" s="68"/>
      <c r="CN22" s="68"/>
      <c r="CO22" s="68"/>
      <c r="CP22" s="68"/>
      <c r="CQ22" s="68"/>
      <c r="CR22" s="68"/>
      <c r="CS22" s="52">
        <f t="shared" si="21"/>
        <v>0</v>
      </c>
      <c r="CT22" s="68">
        <v>45</v>
      </c>
      <c r="CU22" s="68">
        <v>69</v>
      </c>
      <c r="CV22" s="68">
        <v>61</v>
      </c>
      <c r="CW22" s="68"/>
      <c r="CX22" s="68"/>
      <c r="CY22" s="68"/>
      <c r="CZ22" s="68"/>
      <c r="DA22" s="68"/>
      <c r="DB22" s="68"/>
      <c r="DC22" s="68"/>
      <c r="DD22" s="68"/>
      <c r="DE22" s="68"/>
      <c r="DF22" s="50">
        <f t="shared" si="22"/>
        <v>175</v>
      </c>
      <c r="DG22" s="68">
        <v>38</v>
      </c>
      <c r="DH22" s="68">
        <v>64</v>
      </c>
      <c r="DI22" s="68">
        <v>47</v>
      </c>
      <c r="DJ22" s="68"/>
      <c r="DK22" s="68"/>
      <c r="DL22" s="68"/>
      <c r="DM22" s="68"/>
      <c r="DN22" s="68"/>
      <c r="DO22" s="68"/>
      <c r="DP22" s="68"/>
      <c r="DQ22" s="68"/>
      <c r="DR22" s="68"/>
      <c r="DS22" s="50">
        <f t="shared" si="23"/>
        <v>149</v>
      </c>
      <c r="DT22" s="68">
        <v>17</v>
      </c>
      <c r="DU22" s="68">
        <v>36</v>
      </c>
      <c r="DV22" s="68">
        <v>31</v>
      </c>
      <c r="DW22" s="68"/>
      <c r="DX22" s="68"/>
      <c r="DY22" s="68"/>
      <c r="DZ22" s="68"/>
      <c r="EA22" s="68"/>
      <c r="EB22" s="68"/>
      <c r="EC22" s="68"/>
      <c r="ED22" s="68"/>
      <c r="EE22" s="68"/>
      <c r="EF22" s="50">
        <f t="shared" si="24"/>
        <v>84</v>
      </c>
      <c r="EG22" s="21"/>
      <c r="EH22" s="22">
        <f t="shared" si="25"/>
        <v>582</v>
      </c>
      <c r="EI22" s="23">
        <f t="shared" si="26"/>
        <v>0</v>
      </c>
      <c r="EJ22" s="68">
        <v>21</v>
      </c>
      <c r="EK22" s="68">
        <v>55</v>
      </c>
      <c r="EL22" s="68">
        <v>15</v>
      </c>
      <c r="EM22" s="68"/>
      <c r="EN22" s="68"/>
      <c r="EO22" s="68"/>
      <c r="EP22" s="68"/>
      <c r="EQ22" s="68"/>
      <c r="ER22" s="68"/>
      <c r="ES22" s="68"/>
      <c r="ET22" s="68"/>
      <c r="EU22" s="68"/>
      <c r="EV22" s="52">
        <f t="shared" si="27"/>
        <v>91</v>
      </c>
      <c r="EW22" s="68">
        <v>9</v>
      </c>
      <c r="EX22" s="68">
        <v>110</v>
      </c>
      <c r="EY22" s="68">
        <v>113</v>
      </c>
      <c r="EZ22" s="68"/>
      <c r="FA22" s="68"/>
      <c r="FB22" s="68"/>
      <c r="FC22" s="68"/>
      <c r="FD22" s="68"/>
      <c r="FE22" s="68"/>
      <c r="FF22" s="68"/>
      <c r="FG22" s="68"/>
      <c r="FH22" s="68"/>
      <c r="FI22" s="50">
        <f t="shared" si="28"/>
        <v>232</v>
      </c>
      <c r="FJ22" s="68">
        <v>5</v>
      </c>
      <c r="FK22" s="68">
        <v>61</v>
      </c>
      <c r="FL22" s="68">
        <v>55</v>
      </c>
      <c r="FM22" s="68"/>
      <c r="FN22" s="68"/>
      <c r="FO22" s="68"/>
      <c r="FP22" s="68"/>
      <c r="FQ22" s="68"/>
      <c r="FR22" s="68"/>
      <c r="FS22" s="68"/>
      <c r="FT22" s="68"/>
      <c r="FU22" s="68"/>
      <c r="FV22" s="50">
        <f t="shared" si="29"/>
        <v>121</v>
      </c>
      <c r="FW22" s="68">
        <v>1</v>
      </c>
      <c r="FX22" s="68">
        <v>81</v>
      </c>
      <c r="FY22" s="68">
        <v>56</v>
      </c>
      <c r="FZ22" s="68"/>
      <c r="GA22" s="68"/>
      <c r="GB22" s="68"/>
      <c r="GC22" s="68"/>
      <c r="GD22" s="68"/>
      <c r="GE22" s="68"/>
      <c r="GF22" s="68"/>
      <c r="GG22" s="68"/>
      <c r="GH22" s="68"/>
      <c r="GI22" s="50">
        <f t="shared" si="30"/>
        <v>138</v>
      </c>
      <c r="GJ22" s="68">
        <v>0</v>
      </c>
      <c r="GK22" s="68">
        <v>2</v>
      </c>
      <c r="GL22" s="68">
        <v>0</v>
      </c>
      <c r="GM22" s="68"/>
      <c r="GN22" s="68"/>
      <c r="GO22" s="68"/>
      <c r="GP22" s="68"/>
      <c r="GQ22" s="68"/>
      <c r="GR22" s="68"/>
      <c r="GS22" s="68"/>
      <c r="GT22" s="68"/>
      <c r="GU22" s="68"/>
      <c r="GV22" s="113"/>
      <c r="GW22" s="22">
        <f t="shared" si="31"/>
        <v>2</v>
      </c>
      <c r="GX22" s="23">
        <f t="shared" si="38"/>
        <v>0</v>
      </c>
      <c r="GY22" s="113">
        <v>0</v>
      </c>
      <c r="GZ22" s="68">
        <v>5</v>
      </c>
      <c r="HA22" s="68">
        <v>4</v>
      </c>
      <c r="HB22" s="68"/>
      <c r="HC22" s="68"/>
      <c r="HD22" s="68"/>
      <c r="HE22" s="68"/>
      <c r="HF22" s="68"/>
      <c r="HG22" s="68"/>
      <c r="HH22" s="68"/>
      <c r="HI22" s="68"/>
      <c r="HJ22" s="124"/>
      <c r="HK22" s="113"/>
      <c r="HL22" s="22">
        <f t="shared" si="32"/>
        <v>9</v>
      </c>
      <c r="HM22" s="23">
        <f t="shared" si="9"/>
        <v>0</v>
      </c>
      <c r="HN22" s="21"/>
      <c r="HO22" s="22">
        <f t="shared" si="33"/>
        <v>39</v>
      </c>
      <c r="HP22" s="23">
        <f t="shared" si="34"/>
        <v>0</v>
      </c>
      <c r="HQ22" s="68">
        <v>6</v>
      </c>
      <c r="HR22" s="68">
        <v>18</v>
      </c>
      <c r="HS22" s="68">
        <v>4</v>
      </c>
      <c r="HT22" s="68"/>
      <c r="HU22" s="68"/>
      <c r="HV22" s="68"/>
      <c r="HW22" s="68"/>
      <c r="HX22" s="68"/>
      <c r="HY22" s="68"/>
      <c r="HZ22" s="68"/>
      <c r="IA22" s="68"/>
      <c r="IB22" s="68"/>
      <c r="IC22" s="50">
        <f t="shared" si="35"/>
        <v>28</v>
      </c>
      <c r="ID22" s="68">
        <v>1</v>
      </c>
      <c r="IE22" s="68">
        <v>5</v>
      </c>
      <c r="IF22" s="68">
        <v>2</v>
      </c>
      <c r="IG22" s="68"/>
      <c r="IH22" s="68"/>
      <c r="II22" s="68"/>
      <c r="IJ22" s="68"/>
      <c r="IK22" s="68"/>
      <c r="IL22" s="68"/>
      <c r="IM22" s="68"/>
      <c r="IN22" s="68"/>
      <c r="IO22" s="68"/>
      <c r="IP22" s="50">
        <f t="shared" si="36"/>
        <v>8</v>
      </c>
      <c r="IQ22" s="68">
        <v>0</v>
      </c>
      <c r="IR22" s="68">
        <v>2</v>
      </c>
      <c r="IS22" s="68">
        <v>1</v>
      </c>
      <c r="IT22" s="68"/>
      <c r="IU22" s="68"/>
      <c r="IV22" s="68"/>
      <c r="IW22" s="68"/>
      <c r="IX22" s="68"/>
      <c r="IY22" s="68"/>
      <c r="IZ22" s="68"/>
      <c r="JA22" s="68"/>
      <c r="JB22" s="68"/>
      <c r="JC22" s="50">
        <f t="shared" si="37"/>
        <v>3</v>
      </c>
    </row>
    <row r="23" spans="1:263" x14ac:dyDescent="0.3">
      <c r="A23" s="90" t="s">
        <v>8</v>
      </c>
      <c r="B23" s="91" t="s">
        <v>11</v>
      </c>
      <c r="C23" s="91">
        <v>400</v>
      </c>
      <c r="D23" s="91" t="s">
        <v>333</v>
      </c>
      <c r="E23" s="91" t="s">
        <v>334</v>
      </c>
      <c r="F23" s="91" t="s">
        <v>11</v>
      </c>
      <c r="G23" s="91" t="s">
        <v>617</v>
      </c>
      <c r="H23" s="116">
        <v>17</v>
      </c>
      <c r="I23" s="92" t="s">
        <v>622</v>
      </c>
      <c r="J23" s="74">
        <v>0</v>
      </c>
      <c r="K23" s="74">
        <v>1</v>
      </c>
      <c r="L23" s="74">
        <v>1</v>
      </c>
      <c r="M23" s="74"/>
      <c r="N23" s="74"/>
      <c r="O23" s="74"/>
      <c r="P23" s="74"/>
      <c r="Q23" s="74"/>
      <c r="R23" s="74"/>
      <c r="S23" s="74"/>
      <c r="T23" s="74"/>
      <c r="U23" s="78"/>
      <c r="V23" s="24"/>
      <c r="W23" s="22">
        <f t="shared" si="10"/>
        <v>2</v>
      </c>
      <c r="X23" s="30">
        <f t="shared" si="11"/>
        <v>0</v>
      </c>
      <c r="Y23" s="38">
        <v>0</v>
      </c>
      <c r="Z23" s="74">
        <v>0</v>
      </c>
      <c r="AA23" s="74">
        <v>0</v>
      </c>
      <c r="AB23" s="74"/>
      <c r="AC23" s="74"/>
      <c r="AD23" s="74"/>
      <c r="AE23" s="74"/>
      <c r="AF23" s="74"/>
      <c r="AG23" s="74"/>
      <c r="AH23" s="74"/>
      <c r="AI23" s="74"/>
      <c r="AJ23" s="78"/>
      <c r="AK23" s="21"/>
      <c r="AL23" s="22">
        <f t="shared" si="12"/>
        <v>0</v>
      </c>
      <c r="AM23" s="23">
        <f t="shared" si="13"/>
        <v>0</v>
      </c>
      <c r="AN23" s="21"/>
      <c r="AO23" s="22">
        <f t="shared" si="14"/>
        <v>11</v>
      </c>
      <c r="AP23" s="23">
        <f t="shared" si="15"/>
        <v>0</v>
      </c>
      <c r="AQ23" s="47">
        <v>3</v>
      </c>
      <c r="AR23" s="46">
        <v>2</v>
      </c>
      <c r="AS23" s="46">
        <v>0</v>
      </c>
      <c r="AT23" s="46"/>
      <c r="AU23" s="46"/>
      <c r="AV23" s="48"/>
      <c r="AW23" s="48"/>
      <c r="AX23" s="48"/>
      <c r="AY23" s="48"/>
      <c r="AZ23" s="48"/>
      <c r="BA23" s="48"/>
      <c r="BB23" s="49"/>
      <c r="BC23" s="50">
        <f t="shared" si="16"/>
        <v>5</v>
      </c>
      <c r="BD23" s="47">
        <v>0</v>
      </c>
      <c r="BE23" s="46">
        <v>1</v>
      </c>
      <c r="BF23" s="46">
        <v>1</v>
      </c>
      <c r="BG23" s="46"/>
      <c r="BH23" s="46"/>
      <c r="BI23" s="46"/>
      <c r="BJ23" s="46"/>
      <c r="BK23" s="46"/>
      <c r="BL23" s="46"/>
      <c r="BM23" s="46"/>
      <c r="BN23" s="46"/>
      <c r="BO23" s="51"/>
      <c r="BP23" s="50">
        <f t="shared" si="17"/>
        <v>2</v>
      </c>
      <c r="BQ23" s="64">
        <v>3</v>
      </c>
      <c r="BR23" s="65">
        <v>0</v>
      </c>
      <c r="BS23" s="65">
        <v>1</v>
      </c>
      <c r="BT23" s="65"/>
      <c r="BU23" s="65"/>
      <c r="BV23" s="65"/>
      <c r="BW23" s="65"/>
      <c r="BX23" s="65"/>
      <c r="BY23" s="65"/>
      <c r="BZ23" s="65"/>
      <c r="CA23" s="65"/>
      <c r="CB23" s="66"/>
      <c r="CC23" s="50">
        <f t="shared" si="18"/>
        <v>4</v>
      </c>
      <c r="CD23" s="21"/>
      <c r="CE23" s="24">
        <f t="shared" si="19"/>
        <v>26</v>
      </c>
      <c r="CF23" s="23">
        <f t="shared" si="20"/>
        <v>0</v>
      </c>
      <c r="CG23" s="68">
        <v>0</v>
      </c>
      <c r="CH23" s="68">
        <v>0</v>
      </c>
      <c r="CI23" s="68">
        <v>0</v>
      </c>
      <c r="CJ23" s="68"/>
      <c r="CK23" s="68"/>
      <c r="CL23" s="68"/>
      <c r="CM23" s="68"/>
      <c r="CN23" s="68"/>
      <c r="CO23" s="68"/>
      <c r="CP23" s="68"/>
      <c r="CQ23" s="68"/>
      <c r="CR23" s="68"/>
      <c r="CS23" s="52">
        <f t="shared" si="21"/>
        <v>0</v>
      </c>
      <c r="CT23" s="68">
        <v>3</v>
      </c>
      <c r="CU23" s="68">
        <v>3</v>
      </c>
      <c r="CV23" s="68">
        <v>1</v>
      </c>
      <c r="CW23" s="68"/>
      <c r="CX23" s="68"/>
      <c r="CY23" s="68"/>
      <c r="CZ23" s="68"/>
      <c r="DA23" s="68"/>
      <c r="DB23" s="68"/>
      <c r="DC23" s="68"/>
      <c r="DD23" s="68"/>
      <c r="DE23" s="68"/>
      <c r="DF23" s="50">
        <f t="shared" si="22"/>
        <v>7</v>
      </c>
      <c r="DG23" s="68">
        <v>6</v>
      </c>
      <c r="DH23" s="68">
        <v>1</v>
      </c>
      <c r="DI23" s="68">
        <v>2</v>
      </c>
      <c r="DJ23" s="68"/>
      <c r="DK23" s="68"/>
      <c r="DL23" s="68"/>
      <c r="DM23" s="68"/>
      <c r="DN23" s="68"/>
      <c r="DO23" s="68"/>
      <c r="DP23" s="68"/>
      <c r="DQ23" s="68"/>
      <c r="DR23" s="68"/>
      <c r="DS23" s="50">
        <f t="shared" si="23"/>
        <v>9</v>
      </c>
      <c r="DT23" s="68">
        <v>1</v>
      </c>
      <c r="DU23" s="68">
        <v>7</v>
      </c>
      <c r="DV23" s="68">
        <v>2</v>
      </c>
      <c r="DW23" s="68"/>
      <c r="DX23" s="68"/>
      <c r="DY23" s="68"/>
      <c r="DZ23" s="68"/>
      <c r="EA23" s="68"/>
      <c r="EB23" s="68"/>
      <c r="EC23" s="68"/>
      <c r="ED23" s="68"/>
      <c r="EE23" s="68"/>
      <c r="EF23" s="50">
        <f t="shared" si="24"/>
        <v>10</v>
      </c>
      <c r="EG23" s="21"/>
      <c r="EH23" s="22">
        <f t="shared" si="25"/>
        <v>0</v>
      </c>
      <c r="EI23" s="23">
        <f t="shared" si="26"/>
        <v>0</v>
      </c>
      <c r="EJ23" s="68">
        <v>0</v>
      </c>
      <c r="EK23" s="68">
        <v>0</v>
      </c>
      <c r="EL23" s="68">
        <v>0</v>
      </c>
      <c r="EM23" s="68"/>
      <c r="EN23" s="68"/>
      <c r="EO23" s="68"/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>
        <v>0</v>
      </c>
      <c r="EZ23" s="68"/>
      <c r="FA23" s="68"/>
      <c r="FB23" s="68"/>
      <c r="FC23" s="68"/>
      <c r="FD23" s="68"/>
      <c r="FE23" s="68"/>
      <c r="FF23" s="68"/>
      <c r="FG23" s="68"/>
      <c r="FH23" s="68"/>
      <c r="FI23" s="50">
        <f t="shared" si="28"/>
        <v>0</v>
      </c>
      <c r="FJ23" s="68">
        <v>0</v>
      </c>
      <c r="FK23" s="68">
        <v>0</v>
      </c>
      <c r="FL23" s="68">
        <v>0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>
        <v>0</v>
      </c>
      <c r="FZ23" s="68"/>
      <c r="GA23" s="68"/>
      <c r="GB23" s="68"/>
      <c r="GC23" s="68"/>
      <c r="GD23" s="68"/>
      <c r="GE23" s="68"/>
      <c r="GF23" s="68"/>
      <c r="GG23" s="68"/>
      <c r="GH23" s="68"/>
      <c r="GI23" s="50">
        <f t="shared" si="30"/>
        <v>0</v>
      </c>
      <c r="GJ23" s="68">
        <v>0</v>
      </c>
      <c r="GK23" s="68">
        <v>0</v>
      </c>
      <c r="GL23" s="68">
        <v>0</v>
      </c>
      <c r="GM23" s="68"/>
      <c r="GN23" s="68"/>
      <c r="GO23" s="68"/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>
        <v>0</v>
      </c>
      <c r="HB23" s="68"/>
      <c r="HC23" s="68"/>
      <c r="HD23" s="68"/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>
        <v>0</v>
      </c>
      <c r="HT23" s="68"/>
      <c r="HU23" s="68"/>
      <c r="HV23" s="68"/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>
        <v>0</v>
      </c>
      <c r="IG23" s="68"/>
      <c r="IH23" s="68"/>
      <c r="II23" s="68"/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>
        <v>0</v>
      </c>
      <c r="IT23" s="68"/>
      <c r="IU23" s="68"/>
      <c r="IV23" s="68"/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">
      <c r="A24" s="90" t="s">
        <v>8</v>
      </c>
      <c r="B24" s="91" t="s">
        <v>11</v>
      </c>
      <c r="C24" s="91">
        <v>400</v>
      </c>
      <c r="D24" s="91" t="s">
        <v>333</v>
      </c>
      <c r="E24" s="91" t="s">
        <v>334</v>
      </c>
      <c r="F24" s="91" t="s">
        <v>11</v>
      </c>
      <c r="G24" s="91" t="s">
        <v>612</v>
      </c>
      <c r="H24" s="116">
        <v>18</v>
      </c>
      <c r="I24" s="92" t="s">
        <v>176</v>
      </c>
      <c r="J24" s="74">
        <v>0</v>
      </c>
      <c r="K24" s="74">
        <v>0</v>
      </c>
      <c r="L24" s="74">
        <v>0</v>
      </c>
      <c r="M24" s="74"/>
      <c r="N24" s="74"/>
      <c r="O24" s="74"/>
      <c r="P24" s="74"/>
      <c r="Q24" s="74"/>
      <c r="R24" s="74"/>
      <c r="S24" s="74"/>
      <c r="T24" s="74"/>
      <c r="U24" s="78"/>
      <c r="V24" s="24"/>
      <c r="W24" s="22">
        <f t="shared" si="10"/>
        <v>0</v>
      </c>
      <c r="X24" s="30">
        <f t="shared" si="11"/>
        <v>0</v>
      </c>
      <c r="Y24" s="38">
        <v>0</v>
      </c>
      <c r="Z24" s="74">
        <v>0</v>
      </c>
      <c r="AA24" s="74">
        <v>0</v>
      </c>
      <c r="AB24" s="74"/>
      <c r="AC24" s="74"/>
      <c r="AD24" s="74"/>
      <c r="AE24" s="74"/>
      <c r="AF24" s="74"/>
      <c r="AG24" s="74"/>
      <c r="AH24" s="74"/>
      <c r="AI24" s="74"/>
      <c r="AJ24" s="78"/>
      <c r="AK24" s="21"/>
      <c r="AL24" s="22">
        <f t="shared" si="12"/>
        <v>0</v>
      </c>
      <c r="AM24" s="23">
        <f t="shared" si="13"/>
        <v>0</v>
      </c>
      <c r="AN24" s="21"/>
      <c r="AO24" s="22">
        <f t="shared" si="14"/>
        <v>8</v>
      </c>
      <c r="AP24" s="23">
        <f t="shared" si="15"/>
        <v>0</v>
      </c>
      <c r="AQ24" s="47">
        <v>1</v>
      </c>
      <c r="AR24" s="46">
        <v>3</v>
      </c>
      <c r="AS24" s="46">
        <v>0</v>
      </c>
      <c r="AT24" s="46"/>
      <c r="AU24" s="46"/>
      <c r="AV24" s="48"/>
      <c r="AW24" s="48"/>
      <c r="AX24" s="48"/>
      <c r="AY24" s="48"/>
      <c r="AZ24" s="48"/>
      <c r="BA24" s="48"/>
      <c r="BB24" s="49"/>
      <c r="BC24" s="50">
        <f t="shared" si="16"/>
        <v>4</v>
      </c>
      <c r="BD24" s="47">
        <v>1</v>
      </c>
      <c r="BE24" s="46">
        <v>0</v>
      </c>
      <c r="BF24" s="46">
        <v>0</v>
      </c>
      <c r="BG24" s="46"/>
      <c r="BH24" s="46"/>
      <c r="BI24" s="46"/>
      <c r="BJ24" s="46"/>
      <c r="BK24" s="46"/>
      <c r="BL24" s="46"/>
      <c r="BM24" s="46"/>
      <c r="BN24" s="46"/>
      <c r="BO24" s="51"/>
      <c r="BP24" s="50">
        <f t="shared" si="17"/>
        <v>1</v>
      </c>
      <c r="BQ24" s="64">
        <v>1</v>
      </c>
      <c r="BR24" s="65">
        <v>0</v>
      </c>
      <c r="BS24" s="65">
        <v>2</v>
      </c>
      <c r="BT24" s="65"/>
      <c r="BU24" s="65"/>
      <c r="BV24" s="65"/>
      <c r="BW24" s="65"/>
      <c r="BX24" s="65"/>
      <c r="BY24" s="65"/>
      <c r="BZ24" s="65"/>
      <c r="CA24" s="65"/>
      <c r="CB24" s="66"/>
      <c r="CC24" s="50">
        <f t="shared" si="18"/>
        <v>3</v>
      </c>
      <c r="CD24" s="21"/>
      <c r="CE24" s="24">
        <f t="shared" si="19"/>
        <v>25</v>
      </c>
      <c r="CF24" s="23">
        <f t="shared" si="20"/>
        <v>0</v>
      </c>
      <c r="CG24" s="68">
        <v>0</v>
      </c>
      <c r="CH24" s="68">
        <v>0</v>
      </c>
      <c r="CI24" s="68">
        <v>0</v>
      </c>
      <c r="CJ24" s="68"/>
      <c r="CK24" s="68"/>
      <c r="CL24" s="68"/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>
        <v>0</v>
      </c>
      <c r="CW24" s="68"/>
      <c r="CX24" s="68"/>
      <c r="CY24" s="68"/>
      <c r="CZ24" s="68"/>
      <c r="DA24" s="68"/>
      <c r="DB24" s="68"/>
      <c r="DC24" s="68"/>
      <c r="DD24" s="68"/>
      <c r="DE24" s="68"/>
      <c r="DF24" s="50">
        <f t="shared" si="22"/>
        <v>6</v>
      </c>
      <c r="DG24" s="68">
        <v>8</v>
      </c>
      <c r="DH24" s="68">
        <v>4</v>
      </c>
      <c r="DI24" s="68">
        <v>2</v>
      </c>
      <c r="DJ24" s="68"/>
      <c r="DK24" s="68"/>
      <c r="DL24" s="68"/>
      <c r="DM24" s="68"/>
      <c r="DN24" s="68"/>
      <c r="DO24" s="68"/>
      <c r="DP24" s="68"/>
      <c r="DQ24" s="68"/>
      <c r="DR24" s="68"/>
      <c r="DS24" s="50">
        <f t="shared" si="23"/>
        <v>14</v>
      </c>
      <c r="DT24" s="68">
        <v>1</v>
      </c>
      <c r="DU24" s="68">
        <v>3</v>
      </c>
      <c r="DV24" s="68">
        <v>1</v>
      </c>
      <c r="DW24" s="68"/>
      <c r="DX24" s="68"/>
      <c r="DY24" s="68"/>
      <c r="DZ24" s="68"/>
      <c r="EA24" s="68"/>
      <c r="EB24" s="68"/>
      <c r="EC24" s="68"/>
      <c r="ED24" s="68"/>
      <c r="EE24" s="68"/>
      <c r="EF24" s="50">
        <f t="shared" si="24"/>
        <v>5</v>
      </c>
      <c r="EG24" s="21"/>
      <c r="EH24" s="22">
        <f t="shared" si="25"/>
        <v>7</v>
      </c>
      <c r="EI24" s="23">
        <f t="shared" si="26"/>
        <v>0</v>
      </c>
      <c r="EJ24" s="68">
        <v>0</v>
      </c>
      <c r="EK24" s="68">
        <v>0</v>
      </c>
      <c r="EL24" s="68">
        <v>0</v>
      </c>
      <c r="EM24" s="68"/>
      <c r="EN24" s="68"/>
      <c r="EO24" s="68"/>
      <c r="EP24" s="68"/>
      <c r="EQ24" s="68"/>
      <c r="ER24" s="68"/>
      <c r="ES24" s="68"/>
      <c r="ET24" s="68"/>
      <c r="EU24" s="68"/>
      <c r="EV24" s="52">
        <f t="shared" si="27"/>
        <v>0</v>
      </c>
      <c r="EW24" s="68">
        <v>0</v>
      </c>
      <c r="EX24" s="68">
        <v>3</v>
      </c>
      <c r="EY24" s="68">
        <v>0</v>
      </c>
      <c r="EZ24" s="68"/>
      <c r="FA24" s="68"/>
      <c r="FB24" s="68"/>
      <c r="FC24" s="68"/>
      <c r="FD24" s="68"/>
      <c r="FE24" s="68"/>
      <c r="FF24" s="68"/>
      <c r="FG24" s="68"/>
      <c r="FH24" s="68"/>
      <c r="FI24" s="50">
        <f t="shared" si="28"/>
        <v>3</v>
      </c>
      <c r="FJ24" s="68">
        <v>0</v>
      </c>
      <c r="FK24" s="68">
        <v>2</v>
      </c>
      <c r="FL24" s="68">
        <v>0</v>
      </c>
      <c r="FM24" s="68"/>
      <c r="FN24" s="68"/>
      <c r="FO24" s="68"/>
      <c r="FP24" s="68"/>
      <c r="FQ24" s="68"/>
      <c r="FR24" s="68"/>
      <c r="FS24" s="68"/>
      <c r="FT24" s="68"/>
      <c r="FU24" s="68"/>
      <c r="FV24" s="50">
        <f t="shared" si="29"/>
        <v>2</v>
      </c>
      <c r="FW24" s="68">
        <v>0</v>
      </c>
      <c r="FX24" s="68">
        <v>2</v>
      </c>
      <c r="FY24" s="68">
        <v>0</v>
      </c>
      <c r="FZ24" s="68"/>
      <c r="GA24" s="68"/>
      <c r="GB24" s="68"/>
      <c r="GC24" s="68"/>
      <c r="GD24" s="68"/>
      <c r="GE24" s="68"/>
      <c r="GF24" s="68"/>
      <c r="GG24" s="68"/>
      <c r="GH24" s="68"/>
      <c r="GI24" s="50">
        <f t="shared" si="30"/>
        <v>2</v>
      </c>
      <c r="GJ24" s="68">
        <v>0</v>
      </c>
      <c r="GK24" s="68">
        <v>0</v>
      </c>
      <c r="GL24" s="68">
        <v>0</v>
      </c>
      <c r="GM24" s="68"/>
      <c r="GN24" s="68"/>
      <c r="GO24" s="68"/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>
        <v>0</v>
      </c>
      <c r="HB24" s="68"/>
      <c r="HC24" s="68"/>
      <c r="HD24" s="68"/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2</v>
      </c>
      <c r="HP24" s="23">
        <f t="shared" si="34"/>
        <v>0</v>
      </c>
      <c r="HQ24" s="68">
        <v>0</v>
      </c>
      <c r="HR24" s="68">
        <v>1</v>
      </c>
      <c r="HS24" s="68">
        <v>0</v>
      </c>
      <c r="HT24" s="68"/>
      <c r="HU24" s="68"/>
      <c r="HV24" s="68"/>
      <c r="HW24" s="68"/>
      <c r="HX24" s="68"/>
      <c r="HY24" s="68"/>
      <c r="HZ24" s="68"/>
      <c r="IA24" s="68"/>
      <c r="IB24" s="68"/>
      <c r="IC24" s="50">
        <f t="shared" si="35"/>
        <v>1</v>
      </c>
      <c r="ID24" s="68">
        <v>0</v>
      </c>
      <c r="IE24" s="68">
        <v>1</v>
      </c>
      <c r="IF24" s="68">
        <v>0</v>
      </c>
      <c r="IG24" s="68"/>
      <c r="IH24" s="68"/>
      <c r="II24" s="68"/>
      <c r="IJ24" s="68"/>
      <c r="IK24" s="68"/>
      <c r="IL24" s="68"/>
      <c r="IM24" s="68"/>
      <c r="IN24" s="68"/>
      <c r="IO24" s="68"/>
      <c r="IP24" s="50">
        <f t="shared" si="36"/>
        <v>1</v>
      </c>
      <c r="IQ24" s="68">
        <v>0</v>
      </c>
      <c r="IR24" s="68">
        <v>0</v>
      </c>
      <c r="IS24" s="68">
        <v>0</v>
      </c>
      <c r="IT24" s="68"/>
      <c r="IU24" s="68"/>
      <c r="IV24" s="68"/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">
      <c r="A25" s="90" t="s">
        <v>8</v>
      </c>
      <c r="B25" s="91" t="s">
        <v>11</v>
      </c>
      <c r="C25" s="91">
        <v>400</v>
      </c>
      <c r="D25" s="91" t="s">
        <v>333</v>
      </c>
      <c r="E25" s="91" t="s">
        <v>334</v>
      </c>
      <c r="F25" s="91" t="s">
        <v>11</v>
      </c>
      <c r="G25" s="91" t="s">
        <v>612</v>
      </c>
      <c r="H25" s="116">
        <v>19</v>
      </c>
      <c r="I25" s="92" t="s">
        <v>177</v>
      </c>
      <c r="J25" s="74">
        <v>0</v>
      </c>
      <c r="K25" s="74">
        <v>0</v>
      </c>
      <c r="L25" s="74">
        <v>2</v>
      </c>
      <c r="M25" s="74"/>
      <c r="N25" s="74"/>
      <c r="O25" s="74"/>
      <c r="P25" s="74"/>
      <c r="Q25" s="74"/>
      <c r="R25" s="74"/>
      <c r="S25" s="74"/>
      <c r="T25" s="74"/>
      <c r="U25" s="78"/>
      <c r="V25" s="24"/>
      <c r="W25" s="22">
        <f t="shared" si="10"/>
        <v>2</v>
      </c>
      <c r="X25" s="30">
        <f t="shared" si="11"/>
        <v>0</v>
      </c>
      <c r="Y25" s="38">
        <v>0</v>
      </c>
      <c r="Z25" s="74">
        <v>0</v>
      </c>
      <c r="AA25" s="74">
        <v>0</v>
      </c>
      <c r="AB25" s="74"/>
      <c r="AC25" s="74"/>
      <c r="AD25" s="74"/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0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/>
      <c r="AU25" s="46"/>
      <c r="AV25" s="48"/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/>
      <c r="BH25" s="46"/>
      <c r="BI25" s="46"/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>
        <v>0</v>
      </c>
      <c r="BT25" s="65"/>
      <c r="BU25" s="65"/>
      <c r="BV25" s="65"/>
      <c r="BW25" s="65"/>
      <c r="BX25" s="65"/>
      <c r="BY25" s="65"/>
      <c r="BZ25" s="65"/>
      <c r="CA25" s="65"/>
      <c r="CB25" s="66"/>
      <c r="CC25" s="50">
        <f t="shared" si="18"/>
        <v>0</v>
      </c>
      <c r="CD25" s="21"/>
      <c r="CE25" s="24">
        <f t="shared" si="19"/>
        <v>7</v>
      </c>
      <c r="CF25" s="23">
        <f t="shared" si="20"/>
        <v>0</v>
      </c>
      <c r="CG25" s="68">
        <v>0</v>
      </c>
      <c r="CH25" s="68">
        <v>0</v>
      </c>
      <c r="CI25" s="68">
        <v>0</v>
      </c>
      <c r="CJ25" s="68"/>
      <c r="CK25" s="68"/>
      <c r="CL25" s="68"/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>
        <v>0</v>
      </c>
      <c r="CW25" s="68"/>
      <c r="CX25" s="68"/>
      <c r="CY25" s="68"/>
      <c r="CZ25" s="68"/>
      <c r="DA25" s="68"/>
      <c r="DB25" s="68"/>
      <c r="DC25" s="68"/>
      <c r="DD25" s="68"/>
      <c r="DE25" s="68"/>
      <c r="DF25" s="50">
        <f t="shared" si="22"/>
        <v>3</v>
      </c>
      <c r="DG25" s="68">
        <v>3</v>
      </c>
      <c r="DH25" s="68">
        <v>0</v>
      </c>
      <c r="DI25" s="68">
        <v>0</v>
      </c>
      <c r="DJ25" s="68"/>
      <c r="DK25" s="68"/>
      <c r="DL25" s="68"/>
      <c r="DM25" s="68"/>
      <c r="DN25" s="68"/>
      <c r="DO25" s="68"/>
      <c r="DP25" s="68"/>
      <c r="DQ25" s="68"/>
      <c r="DR25" s="68"/>
      <c r="DS25" s="50">
        <f t="shared" si="23"/>
        <v>3</v>
      </c>
      <c r="DT25" s="68">
        <v>0</v>
      </c>
      <c r="DU25" s="68">
        <v>0</v>
      </c>
      <c r="DV25" s="68">
        <v>1</v>
      </c>
      <c r="DW25" s="68"/>
      <c r="DX25" s="68"/>
      <c r="DY25" s="68"/>
      <c r="DZ25" s="68"/>
      <c r="EA25" s="68"/>
      <c r="EB25" s="68"/>
      <c r="EC25" s="68"/>
      <c r="ED25" s="68"/>
      <c r="EE25" s="68"/>
      <c r="EF25" s="50">
        <f t="shared" si="24"/>
        <v>1</v>
      </c>
      <c r="EG25" s="21"/>
      <c r="EH25" s="22">
        <f t="shared" si="25"/>
        <v>1</v>
      </c>
      <c r="EI25" s="23">
        <f t="shared" si="26"/>
        <v>0</v>
      </c>
      <c r="EJ25" s="68">
        <v>0</v>
      </c>
      <c r="EK25" s="68">
        <v>0</v>
      </c>
      <c r="EL25" s="68">
        <v>0</v>
      </c>
      <c r="EM25" s="68"/>
      <c r="EN25" s="68"/>
      <c r="EO25" s="68"/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>
        <v>0</v>
      </c>
      <c r="EZ25" s="68"/>
      <c r="FA25" s="68"/>
      <c r="FB25" s="68"/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>
        <v>0</v>
      </c>
      <c r="FM25" s="68"/>
      <c r="FN25" s="68"/>
      <c r="FO25" s="68"/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>
        <v>1</v>
      </c>
      <c r="FZ25" s="68"/>
      <c r="GA25" s="68"/>
      <c r="GB25" s="68"/>
      <c r="GC25" s="68"/>
      <c r="GD25" s="68"/>
      <c r="GE25" s="68"/>
      <c r="GF25" s="68"/>
      <c r="GG25" s="68"/>
      <c r="GH25" s="68"/>
      <c r="GI25" s="50">
        <f t="shared" si="30"/>
        <v>1</v>
      </c>
      <c r="GJ25" s="68">
        <v>0</v>
      </c>
      <c r="GK25" s="68">
        <v>0</v>
      </c>
      <c r="GL25" s="68">
        <v>0</v>
      </c>
      <c r="GM25" s="68"/>
      <c r="GN25" s="68"/>
      <c r="GO25" s="68"/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>
        <v>0</v>
      </c>
      <c r="HB25" s="68"/>
      <c r="HC25" s="68"/>
      <c r="HD25" s="68"/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0</v>
      </c>
      <c r="HP25" s="23">
        <f t="shared" si="34"/>
        <v>0</v>
      </c>
      <c r="HQ25" s="68">
        <v>0</v>
      </c>
      <c r="HR25" s="68">
        <v>0</v>
      </c>
      <c r="HS25" s="68">
        <v>0</v>
      </c>
      <c r="HT25" s="68"/>
      <c r="HU25" s="68"/>
      <c r="HV25" s="68"/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>
        <v>0</v>
      </c>
      <c r="IG25" s="68"/>
      <c r="IH25" s="68"/>
      <c r="II25" s="68"/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>
        <v>0</v>
      </c>
      <c r="IT25" s="68"/>
      <c r="IU25" s="68"/>
      <c r="IV25" s="68"/>
      <c r="IW25" s="68"/>
      <c r="IX25" s="68"/>
      <c r="IY25" s="68"/>
      <c r="IZ25" s="68"/>
      <c r="JA25" s="68"/>
      <c r="JB25" s="68"/>
      <c r="JC25" s="50">
        <f t="shared" si="37"/>
        <v>0</v>
      </c>
    </row>
    <row r="26" spans="1:263" x14ac:dyDescent="0.3">
      <c r="A26" s="90" t="s">
        <v>8</v>
      </c>
      <c r="B26" s="91" t="s">
        <v>11</v>
      </c>
      <c r="C26" s="91">
        <v>400</v>
      </c>
      <c r="D26" s="91" t="s">
        <v>333</v>
      </c>
      <c r="E26" s="91" t="s">
        <v>334</v>
      </c>
      <c r="F26" s="91" t="s">
        <v>11</v>
      </c>
      <c r="G26" s="91" t="s">
        <v>612</v>
      </c>
      <c r="H26" s="116">
        <v>20</v>
      </c>
      <c r="I26" s="92" t="s">
        <v>178</v>
      </c>
      <c r="J26" s="74">
        <v>0</v>
      </c>
      <c r="K26" s="74">
        <v>0</v>
      </c>
      <c r="L26" s="74">
        <v>0</v>
      </c>
      <c r="M26" s="74"/>
      <c r="N26" s="74"/>
      <c r="O26" s="74"/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>
        <v>0</v>
      </c>
      <c r="AB26" s="74"/>
      <c r="AC26" s="74"/>
      <c r="AD26" s="74"/>
      <c r="AE26" s="74"/>
      <c r="AF26" s="74"/>
      <c r="AG26" s="74"/>
      <c r="AH26" s="74"/>
      <c r="AI26" s="74"/>
      <c r="AJ26" s="78"/>
      <c r="AK26" s="21"/>
      <c r="AL26" s="22">
        <f t="shared" si="12"/>
        <v>0</v>
      </c>
      <c r="AM26" s="23">
        <f t="shared" si="13"/>
        <v>0</v>
      </c>
      <c r="AN26" s="21"/>
      <c r="AO26" s="22">
        <f t="shared" si="14"/>
        <v>2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/>
      <c r="AU26" s="46"/>
      <c r="AV26" s="48"/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/>
      <c r="BH26" s="46"/>
      <c r="BI26" s="46"/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>
        <v>0</v>
      </c>
      <c r="BT26" s="65"/>
      <c r="BU26" s="65"/>
      <c r="BV26" s="65"/>
      <c r="BW26" s="65"/>
      <c r="BX26" s="65"/>
      <c r="BY26" s="65"/>
      <c r="BZ26" s="65"/>
      <c r="CA26" s="65"/>
      <c r="CB26" s="66"/>
      <c r="CC26" s="50">
        <f t="shared" si="18"/>
        <v>1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>
        <v>0</v>
      </c>
      <c r="CJ26" s="68"/>
      <c r="CK26" s="68"/>
      <c r="CL26" s="68"/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>
        <v>0</v>
      </c>
      <c r="CW26" s="68"/>
      <c r="CX26" s="68"/>
      <c r="CY26" s="68"/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>
        <v>0</v>
      </c>
      <c r="DJ26" s="68"/>
      <c r="DK26" s="68"/>
      <c r="DL26" s="68"/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>
        <v>0</v>
      </c>
      <c r="DW26" s="68"/>
      <c r="DX26" s="68"/>
      <c r="DY26" s="68"/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3</v>
      </c>
      <c r="EI26" s="23">
        <f t="shared" si="26"/>
        <v>0</v>
      </c>
      <c r="EJ26" s="68">
        <v>0</v>
      </c>
      <c r="EK26" s="68">
        <v>0</v>
      </c>
      <c r="EL26" s="68">
        <v>0</v>
      </c>
      <c r="EM26" s="68"/>
      <c r="EN26" s="68"/>
      <c r="EO26" s="68"/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>
        <v>0</v>
      </c>
      <c r="EZ26" s="68"/>
      <c r="FA26" s="68"/>
      <c r="FB26" s="68"/>
      <c r="FC26" s="68"/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>
        <v>0</v>
      </c>
      <c r="FM26" s="68"/>
      <c r="FN26" s="68"/>
      <c r="FO26" s="68"/>
      <c r="FP26" s="68"/>
      <c r="FQ26" s="68"/>
      <c r="FR26" s="68"/>
      <c r="FS26" s="68"/>
      <c r="FT26" s="68"/>
      <c r="FU26" s="68"/>
      <c r="FV26" s="50">
        <f t="shared" si="29"/>
        <v>0</v>
      </c>
      <c r="FW26" s="68">
        <v>0</v>
      </c>
      <c r="FX26" s="68">
        <v>0</v>
      </c>
      <c r="FY26" s="68">
        <v>0</v>
      </c>
      <c r="FZ26" s="68"/>
      <c r="GA26" s="68"/>
      <c r="GB26" s="68"/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>
        <v>0</v>
      </c>
      <c r="GM26" s="68"/>
      <c r="GN26" s="68"/>
      <c r="GO26" s="68"/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>
        <v>0</v>
      </c>
      <c r="HB26" s="68"/>
      <c r="HC26" s="68"/>
      <c r="HD26" s="68"/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0</v>
      </c>
      <c r="HP26" s="23">
        <f t="shared" si="34"/>
        <v>0</v>
      </c>
      <c r="HQ26" s="68">
        <v>0</v>
      </c>
      <c r="HR26" s="68">
        <v>0</v>
      </c>
      <c r="HS26" s="68">
        <v>0</v>
      </c>
      <c r="HT26" s="68"/>
      <c r="HU26" s="68"/>
      <c r="HV26" s="68"/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>
        <v>0</v>
      </c>
      <c r="IG26" s="68"/>
      <c r="IH26" s="68"/>
      <c r="II26" s="68"/>
      <c r="IJ26" s="68"/>
      <c r="IK26" s="68"/>
      <c r="IL26" s="68"/>
      <c r="IM26" s="68"/>
      <c r="IN26" s="68"/>
      <c r="IO26" s="68"/>
      <c r="IP26" s="50">
        <f t="shared" si="36"/>
        <v>0</v>
      </c>
      <c r="IQ26" s="68">
        <v>0</v>
      </c>
      <c r="IR26" s="68">
        <v>0</v>
      </c>
      <c r="IS26" s="68">
        <v>0</v>
      </c>
      <c r="IT26" s="68"/>
      <c r="IU26" s="68"/>
      <c r="IV26" s="68"/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">
      <c r="A27" s="90" t="s">
        <v>8</v>
      </c>
      <c r="B27" s="91" t="s">
        <v>11</v>
      </c>
      <c r="C27" s="91">
        <v>400</v>
      </c>
      <c r="D27" s="91" t="s">
        <v>333</v>
      </c>
      <c r="E27" s="91" t="s">
        <v>334</v>
      </c>
      <c r="F27" s="91" t="s">
        <v>11</v>
      </c>
      <c r="G27" s="91" t="s">
        <v>612</v>
      </c>
      <c r="H27" s="116">
        <v>21</v>
      </c>
      <c r="I27" s="92" t="s">
        <v>179</v>
      </c>
      <c r="J27" s="74">
        <v>0</v>
      </c>
      <c r="K27" s="74">
        <v>0</v>
      </c>
      <c r="L27" s="74">
        <v>0</v>
      </c>
      <c r="M27" s="74"/>
      <c r="N27" s="74"/>
      <c r="O27" s="74"/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>
        <v>0</v>
      </c>
      <c r="AB27" s="74"/>
      <c r="AC27" s="74"/>
      <c r="AD27" s="74"/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/>
      <c r="AU27" s="46"/>
      <c r="AV27" s="48"/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/>
      <c r="BH27" s="46"/>
      <c r="BI27" s="46"/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>
        <v>0</v>
      </c>
      <c r="BT27" s="65"/>
      <c r="BU27" s="65"/>
      <c r="BV27" s="65"/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2</v>
      </c>
      <c r="CF27" s="23">
        <f t="shared" si="20"/>
        <v>0</v>
      </c>
      <c r="CG27" s="68">
        <v>0</v>
      </c>
      <c r="CH27" s="68">
        <v>0</v>
      </c>
      <c r="CI27" s="68">
        <v>0</v>
      </c>
      <c r="CJ27" s="68"/>
      <c r="CK27" s="68"/>
      <c r="CL27" s="68"/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>
        <v>0</v>
      </c>
      <c r="CW27" s="68"/>
      <c r="CX27" s="68"/>
      <c r="CY27" s="68"/>
      <c r="CZ27" s="68"/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>
        <v>0</v>
      </c>
      <c r="DJ27" s="68"/>
      <c r="DK27" s="68"/>
      <c r="DL27" s="68"/>
      <c r="DM27" s="68"/>
      <c r="DN27" s="68"/>
      <c r="DO27" s="68"/>
      <c r="DP27" s="68"/>
      <c r="DQ27" s="68"/>
      <c r="DR27" s="68"/>
      <c r="DS27" s="50">
        <f t="shared" si="23"/>
        <v>0</v>
      </c>
      <c r="DT27" s="68">
        <v>0</v>
      </c>
      <c r="DU27" s="68">
        <v>0</v>
      </c>
      <c r="DV27" s="68">
        <v>0</v>
      </c>
      <c r="DW27" s="68"/>
      <c r="DX27" s="68"/>
      <c r="DY27" s="68"/>
      <c r="DZ27" s="68"/>
      <c r="EA27" s="68"/>
      <c r="EB27" s="68"/>
      <c r="EC27" s="68"/>
      <c r="ED27" s="68"/>
      <c r="EE27" s="68"/>
      <c r="EF27" s="50">
        <f t="shared" si="24"/>
        <v>0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>
        <v>0</v>
      </c>
      <c r="EM27" s="68"/>
      <c r="EN27" s="68"/>
      <c r="EO27" s="68"/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>
        <v>0</v>
      </c>
      <c r="EZ27" s="68"/>
      <c r="FA27" s="68"/>
      <c r="FB27" s="68"/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>
        <v>0</v>
      </c>
      <c r="FM27" s="68"/>
      <c r="FN27" s="68"/>
      <c r="FO27" s="68"/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>
        <v>0</v>
      </c>
      <c r="FZ27" s="68"/>
      <c r="GA27" s="68"/>
      <c r="GB27" s="68"/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>
        <v>0</v>
      </c>
      <c r="GM27" s="68"/>
      <c r="GN27" s="68"/>
      <c r="GO27" s="68"/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>
        <v>0</v>
      </c>
      <c r="HB27" s="68"/>
      <c r="HC27" s="68"/>
      <c r="HD27" s="68"/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>
        <v>0</v>
      </c>
      <c r="HT27" s="68"/>
      <c r="HU27" s="68"/>
      <c r="HV27" s="68"/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>
        <v>0</v>
      </c>
      <c r="IG27" s="68"/>
      <c r="IH27" s="68"/>
      <c r="II27" s="68"/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>
        <v>0</v>
      </c>
      <c r="IT27" s="68"/>
      <c r="IU27" s="68"/>
      <c r="IV27" s="68"/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">
      <c r="A28" s="90" t="s">
        <v>8</v>
      </c>
      <c r="B28" s="91" t="s">
        <v>11</v>
      </c>
      <c r="C28" s="91">
        <v>400</v>
      </c>
      <c r="D28" s="91" t="s">
        <v>333</v>
      </c>
      <c r="E28" s="91" t="s">
        <v>334</v>
      </c>
      <c r="F28" s="91" t="s">
        <v>11</v>
      </c>
      <c r="G28" s="91" t="s">
        <v>612</v>
      </c>
      <c r="H28" s="116">
        <v>22</v>
      </c>
      <c r="I28" s="92" t="s">
        <v>180</v>
      </c>
      <c r="J28" s="74">
        <v>0</v>
      </c>
      <c r="K28" s="74">
        <v>0</v>
      </c>
      <c r="L28" s="74">
        <v>0</v>
      </c>
      <c r="M28" s="74"/>
      <c r="N28" s="74"/>
      <c r="O28" s="74"/>
      <c r="P28" s="74"/>
      <c r="Q28" s="74"/>
      <c r="R28" s="74"/>
      <c r="S28" s="74"/>
      <c r="T28" s="74"/>
      <c r="U28" s="78"/>
      <c r="V28" s="24"/>
      <c r="W28" s="22">
        <f t="shared" si="10"/>
        <v>0</v>
      </c>
      <c r="X28" s="30">
        <f t="shared" si="11"/>
        <v>0</v>
      </c>
      <c r="Y28" s="38">
        <v>0</v>
      </c>
      <c r="Z28" s="74">
        <v>0</v>
      </c>
      <c r="AA28" s="74">
        <v>0</v>
      </c>
      <c r="AB28" s="74"/>
      <c r="AC28" s="74"/>
      <c r="AD28" s="74"/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0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/>
      <c r="AU28" s="46"/>
      <c r="AV28" s="48"/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0</v>
      </c>
      <c r="BG28" s="46"/>
      <c r="BH28" s="46"/>
      <c r="BI28" s="46"/>
      <c r="BJ28" s="46"/>
      <c r="BK28" s="46"/>
      <c r="BL28" s="46"/>
      <c r="BM28" s="46"/>
      <c r="BN28" s="46"/>
      <c r="BO28" s="51"/>
      <c r="BP28" s="50">
        <f t="shared" si="17"/>
        <v>0</v>
      </c>
      <c r="BQ28" s="64">
        <v>0</v>
      </c>
      <c r="BR28" s="65">
        <v>0</v>
      </c>
      <c r="BS28" s="65">
        <v>0</v>
      </c>
      <c r="BT28" s="65"/>
      <c r="BU28" s="65"/>
      <c r="BV28" s="65"/>
      <c r="BW28" s="65"/>
      <c r="BX28" s="65"/>
      <c r="BY28" s="65"/>
      <c r="BZ28" s="65"/>
      <c r="CA28" s="65"/>
      <c r="CB28" s="66"/>
      <c r="CC28" s="50">
        <f t="shared" si="18"/>
        <v>0</v>
      </c>
      <c r="CD28" s="21"/>
      <c r="CE28" s="24">
        <f t="shared" si="19"/>
        <v>2</v>
      </c>
      <c r="CF28" s="23">
        <f t="shared" si="20"/>
        <v>0</v>
      </c>
      <c r="CG28" s="68">
        <v>0</v>
      </c>
      <c r="CH28" s="68">
        <v>0</v>
      </c>
      <c r="CI28" s="68">
        <v>0</v>
      </c>
      <c r="CJ28" s="68"/>
      <c r="CK28" s="68"/>
      <c r="CL28" s="68"/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>
        <v>0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50">
        <f t="shared" si="22"/>
        <v>2</v>
      </c>
      <c r="DG28" s="68">
        <v>0</v>
      </c>
      <c r="DH28" s="68">
        <v>0</v>
      </c>
      <c r="DI28" s="68">
        <v>0</v>
      </c>
      <c r="DJ28" s="68"/>
      <c r="DK28" s="68"/>
      <c r="DL28" s="68"/>
      <c r="DM28" s="68"/>
      <c r="DN28" s="68"/>
      <c r="DO28" s="68"/>
      <c r="DP28" s="68"/>
      <c r="DQ28" s="68"/>
      <c r="DR28" s="68"/>
      <c r="DS28" s="50">
        <f t="shared" si="23"/>
        <v>0</v>
      </c>
      <c r="DT28" s="68">
        <v>0</v>
      </c>
      <c r="DU28" s="68">
        <v>0</v>
      </c>
      <c r="DV28" s="68">
        <v>0</v>
      </c>
      <c r="DW28" s="68"/>
      <c r="DX28" s="68"/>
      <c r="DY28" s="68"/>
      <c r="DZ28" s="68"/>
      <c r="EA28" s="68"/>
      <c r="EB28" s="68"/>
      <c r="EC28" s="68"/>
      <c r="ED28" s="68"/>
      <c r="EE28" s="68"/>
      <c r="EF28" s="50">
        <f t="shared" si="24"/>
        <v>0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>
        <v>0</v>
      </c>
      <c r="EM28" s="68"/>
      <c r="EN28" s="68"/>
      <c r="EO28" s="68"/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>
        <v>0</v>
      </c>
      <c r="EZ28" s="68"/>
      <c r="FA28" s="68"/>
      <c r="FB28" s="68"/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>
        <v>0</v>
      </c>
      <c r="FM28" s="68"/>
      <c r="FN28" s="68"/>
      <c r="FO28" s="68"/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>
        <v>0</v>
      </c>
      <c r="FZ28" s="68"/>
      <c r="GA28" s="68"/>
      <c r="GB28" s="68"/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>
        <v>0</v>
      </c>
      <c r="GM28" s="68"/>
      <c r="GN28" s="68"/>
      <c r="GO28" s="68"/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>
        <v>0</v>
      </c>
      <c r="HB28" s="68"/>
      <c r="HC28" s="68"/>
      <c r="HD28" s="68"/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>
        <v>0</v>
      </c>
      <c r="HT28" s="68"/>
      <c r="HU28" s="68"/>
      <c r="HV28" s="68"/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>
        <v>0</v>
      </c>
      <c r="IG28" s="68"/>
      <c r="IH28" s="68"/>
      <c r="II28" s="68"/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>
        <v>0</v>
      </c>
      <c r="IT28" s="68"/>
      <c r="IU28" s="68"/>
      <c r="IV28" s="68"/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">
      <c r="A29" s="90" t="s">
        <v>8</v>
      </c>
      <c r="B29" s="91" t="s">
        <v>34</v>
      </c>
      <c r="C29" s="91">
        <v>400</v>
      </c>
      <c r="D29" s="91" t="s">
        <v>333</v>
      </c>
      <c r="E29" s="91" t="s">
        <v>334</v>
      </c>
      <c r="F29" s="91" t="s">
        <v>34</v>
      </c>
      <c r="G29" s="91" t="s">
        <v>611</v>
      </c>
      <c r="H29" s="116">
        <v>23</v>
      </c>
      <c r="I29" s="92" t="s">
        <v>623</v>
      </c>
      <c r="J29" s="74">
        <v>21</v>
      </c>
      <c r="K29" s="74">
        <v>30</v>
      </c>
      <c r="L29" s="74">
        <v>26</v>
      </c>
      <c r="M29" s="74"/>
      <c r="N29" s="74"/>
      <c r="O29" s="74"/>
      <c r="P29" s="74"/>
      <c r="Q29" s="74"/>
      <c r="R29" s="74"/>
      <c r="S29" s="74"/>
      <c r="T29" s="74"/>
      <c r="U29" s="78"/>
      <c r="V29" s="24"/>
      <c r="W29" s="22">
        <f t="shared" si="10"/>
        <v>77</v>
      </c>
      <c r="X29" s="30">
        <f t="shared" si="11"/>
        <v>0</v>
      </c>
      <c r="Y29" s="38">
        <v>16</v>
      </c>
      <c r="Z29" s="74">
        <v>27</v>
      </c>
      <c r="AA29" s="74">
        <v>16</v>
      </c>
      <c r="AB29" s="74"/>
      <c r="AC29" s="74"/>
      <c r="AD29" s="74"/>
      <c r="AE29" s="74"/>
      <c r="AF29" s="74"/>
      <c r="AG29" s="74"/>
      <c r="AH29" s="74"/>
      <c r="AI29" s="74"/>
      <c r="AJ29" s="78"/>
      <c r="AK29" s="21"/>
      <c r="AL29" s="22">
        <f t="shared" si="12"/>
        <v>59</v>
      </c>
      <c r="AM29" s="23">
        <f t="shared" si="13"/>
        <v>0</v>
      </c>
      <c r="AN29" s="21"/>
      <c r="AO29" s="22">
        <f t="shared" si="14"/>
        <v>91</v>
      </c>
      <c r="AP29" s="23">
        <f t="shared" si="15"/>
        <v>0</v>
      </c>
      <c r="AQ29" s="47">
        <v>12</v>
      </c>
      <c r="AR29" s="46">
        <v>15</v>
      </c>
      <c r="AS29" s="46">
        <v>12</v>
      </c>
      <c r="AT29" s="46"/>
      <c r="AU29" s="46"/>
      <c r="AV29" s="48"/>
      <c r="AW29" s="48"/>
      <c r="AX29" s="48"/>
      <c r="AY29" s="48"/>
      <c r="AZ29" s="48"/>
      <c r="BA29" s="48"/>
      <c r="BB29" s="49"/>
      <c r="BC29" s="50">
        <f t="shared" si="16"/>
        <v>39</v>
      </c>
      <c r="BD29" s="47">
        <v>14</v>
      </c>
      <c r="BE29" s="46">
        <v>11</v>
      </c>
      <c r="BF29" s="46">
        <v>9</v>
      </c>
      <c r="BG29" s="46"/>
      <c r="BH29" s="46"/>
      <c r="BI29" s="46"/>
      <c r="BJ29" s="46"/>
      <c r="BK29" s="46"/>
      <c r="BL29" s="46"/>
      <c r="BM29" s="46"/>
      <c r="BN29" s="46"/>
      <c r="BO29" s="51"/>
      <c r="BP29" s="50">
        <f t="shared" si="17"/>
        <v>34</v>
      </c>
      <c r="BQ29" s="64">
        <v>7</v>
      </c>
      <c r="BR29" s="65">
        <v>5</v>
      </c>
      <c r="BS29" s="65">
        <v>6</v>
      </c>
      <c r="BT29" s="65"/>
      <c r="BU29" s="65"/>
      <c r="BV29" s="65"/>
      <c r="BW29" s="65"/>
      <c r="BX29" s="65"/>
      <c r="BY29" s="65"/>
      <c r="BZ29" s="65"/>
      <c r="CA29" s="65"/>
      <c r="CB29" s="66"/>
      <c r="CC29" s="50">
        <f t="shared" si="18"/>
        <v>18</v>
      </c>
      <c r="CD29" s="21"/>
      <c r="CE29" s="24">
        <f t="shared" si="19"/>
        <v>324</v>
      </c>
      <c r="CF29" s="23">
        <f t="shared" si="20"/>
        <v>0</v>
      </c>
      <c r="CG29" s="68">
        <v>0</v>
      </c>
      <c r="CH29" s="68">
        <v>0</v>
      </c>
      <c r="CI29" s="68">
        <v>0</v>
      </c>
      <c r="CJ29" s="68"/>
      <c r="CK29" s="68"/>
      <c r="CL29" s="68"/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26</v>
      </c>
      <c r="CV29" s="68">
        <v>24</v>
      </c>
      <c r="CW29" s="68"/>
      <c r="CX29" s="68"/>
      <c r="CY29" s="68"/>
      <c r="CZ29" s="68"/>
      <c r="DA29" s="68"/>
      <c r="DB29" s="68"/>
      <c r="DC29" s="68"/>
      <c r="DD29" s="68"/>
      <c r="DE29" s="68"/>
      <c r="DF29" s="50">
        <f t="shared" si="22"/>
        <v>76</v>
      </c>
      <c r="DG29" s="68">
        <v>53</v>
      </c>
      <c r="DH29" s="68">
        <v>62</v>
      </c>
      <c r="DI29" s="68">
        <v>52</v>
      </c>
      <c r="DJ29" s="68"/>
      <c r="DK29" s="68"/>
      <c r="DL29" s="68"/>
      <c r="DM29" s="68"/>
      <c r="DN29" s="68"/>
      <c r="DO29" s="68"/>
      <c r="DP29" s="68"/>
      <c r="DQ29" s="68"/>
      <c r="DR29" s="68"/>
      <c r="DS29" s="50">
        <f t="shared" si="23"/>
        <v>167</v>
      </c>
      <c r="DT29" s="68">
        <v>23</v>
      </c>
      <c r="DU29" s="68">
        <v>30</v>
      </c>
      <c r="DV29" s="68">
        <v>28</v>
      </c>
      <c r="DW29" s="68"/>
      <c r="DX29" s="68"/>
      <c r="DY29" s="68"/>
      <c r="DZ29" s="68"/>
      <c r="EA29" s="68"/>
      <c r="EB29" s="68"/>
      <c r="EC29" s="68"/>
      <c r="ED29" s="68"/>
      <c r="EE29" s="68"/>
      <c r="EF29" s="50">
        <f t="shared" si="24"/>
        <v>81</v>
      </c>
      <c r="EG29" s="21"/>
      <c r="EH29" s="22">
        <f t="shared" si="25"/>
        <v>275</v>
      </c>
      <c r="EI29" s="23">
        <f t="shared" si="26"/>
        <v>0</v>
      </c>
      <c r="EJ29" s="68">
        <v>1</v>
      </c>
      <c r="EK29" s="68">
        <v>6</v>
      </c>
      <c r="EL29" s="68">
        <v>5</v>
      </c>
      <c r="EM29" s="68"/>
      <c r="EN29" s="68"/>
      <c r="EO29" s="68"/>
      <c r="EP29" s="68"/>
      <c r="EQ29" s="68"/>
      <c r="ER29" s="68"/>
      <c r="ES29" s="68"/>
      <c r="ET29" s="68"/>
      <c r="EU29" s="68"/>
      <c r="EV29" s="52">
        <f t="shared" si="27"/>
        <v>12</v>
      </c>
      <c r="EW29" s="68">
        <v>77</v>
      </c>
      <c r="EX29" s="68">
        <v>70</v>
      </c>
      <c r="EY29" s="68">
        <v>37</v>
      </c>
      <c r="EZ29" s="68"/>
      <c r="FA29" s="68"/>
      <c r="FB29" s="68"/>
      <c r="FC29" s="68"/>
      <c r="FD29" s="68"/>
      <c r="FE29" s="68"/>
      <c r="FF29" s="68"/>
      <c r="FG29" s="68"/>
      <c r="FH29" s="68"/>
      <c r="FI29" s="50">
        <f t="shared" si="28"/>
        <v>184</v>
      </c>
      <c r="FJ29" s="68">
        <v>14</v>
      </c>
      <c r="FK29" s="68">
        <v>34</v>
      </c>
      <c r="FL29" s="68">
        <v>8</v>
      </c>
      <c r="FM29" s="68"/>
      <c r="FN29" s="68"/>
      <c r="FO29" s="68"/>
      <c r="FP29" s="68"/>
      <c r="FQ29" s="68"/>
      <c r="FR29" s="68"/>
      <c r="FS29" s="68"/>
      <c r="FT29" s="68"/>
      <c r="FU29" s="68"/>
      <c r="FV29" s="50">
        <f t="shared" si="29"/>
        <v>56</v>
      </c>
      <c r="FW29" s="68">
        <v>10</v>
      </c>
      <c r="FX29" s="68">
        <v>6</v>
      </c>
      <c r="FY29" s="68">
        <v>7</v>
      </c>
      <c r="FZ29" s="68"/>
      <c r="GA29" s="68"/>
      <c r="GB29" s="68"/>
      <c r="GC29" s="68"/>
      <c r="GD29" s="68"/>
      <c r="GE29" s="68"/>
      <c r="GF29" s="68"/>
      <c r="GG29" s="68"/>
      <c r="GH29" s="68"/>
      <c r="GI29" s="50">
        <f t="shared" si="30"/>
        <v>23</v>
      </c>
      <c r="GJ29" s="68">
        <v>0</v>
      </c>
      <c r="GK29" s="68">
        <v>0</v>
      </c>
      <c r="GL29" s="68">
        <v>0</v>
      </c>
      <c r="GM29" s="68"/>
      <c r="GN29" s="68"/>
      <c r="GO29" s="68"/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>
        <v>1</v>
      </c>
      <c r="HB29" s="68"/>
      <c r="HC29" s="68"/>
      <c r="HD29" s="68"/>
      <c r="HE29" s="68"/>
      <c r="HF29" s="68"/>
      <c r="HG29" s="68"/>
      <c r="HH29" s="68"/>
      <c r="HI29" s="68"/>
      <c r="HJ29" s="124"/>
      <c r="HK29" s="113"/>
      <c r="HL29" s="22">
        <f t="shared" si="32"/>
        <v>1</v>
      </c>
      <c r="HM29" s="23">
        <f t="shared" si="9"/>
        <v>0</v>
      </c>
      <c r="HN29" s="21"/>
      <c r="HO29" s="22">
        <f t="shared" si="33"/>
        <v>96</v>
      </c>
      <c r="HP29" s="23">
        <f t="shared" si="34"/>
        <v>0</v>
      </c>
      <c r="HQ29" s="68">
        <v>42</v>
      </c>
      <c r="HR29" s="68">
        <v>23</v>
      </c>
      <c r="HS29" s="68">
        <v>10</v>
      </c>
      <c r="HT29" s="68"/>
      <c r="HU29" s="68"/>
      <c r="HV29" s="68"/>
      <c r="HW29" s="68"/>
      <c r="HX29" s="68"/>
      <c r="HY29" s="68"/>
      <c r="HZ29" s="68"/>
      <c r="IA29" s="68"/>
      <c r="IB29" s="68"/>
      <c r="IC29" s="50">
        <f t="shared" si="35"/>
        <v>75</v>
      </c>
      <c r="ID29" s="68">
        <v>3</v>
      </c>
      <c r="IE29" s="68">
        <v>14</v>
      </c>
      <c r="IF29" s="68">
        <v>1</v>
      </c>
      <c r="IG29" s="68"/>
      <c r="IH29" s="68"/>
      <c r="II29" s="68"/>
      <c r="IJ29" s="68"/>
      <c r="IK29" s="68"/>
      <c r="IL29" s="68"/>
      <c r="IM29" s="68"/>
      <c r="IN29" s="68"/>
      <c r="IO29" s="68"/>
      <c r="IP29" s="50">
        <f t="shared" si="36"/>
        <v>18</v>
      </c>
      <c r="IQ29" s="68">
        <v>1</v>
      </c>
      <c r="IR29" s="68">
        <v>1</v>
      </c>
      <c r="IS29" s="68">
        <v>1</v>
      </c>
      <c r="IT29" s="68"/>
      <c r="IU29" s="68"/>
      <c r="IV29" s="68"/>
      <c r="IW29" s="68"/>
      <c r="IX29" s="68"/>
      <c r="IY29" s="68"/>
      <c r="IZ29" s="68"/>
      <c r="JA29" s="68"/>
      <c r="JB29" s="68"/>
      <c r="JC29" s="50">
        <f t="shared" si="37"/>
        <v>3</v>
      </c>
    </row>
    <row r="30" spans="1:263" x14ac:dyDescent="0.3">
      <c r="A30" s="90" t="s">
        <v>8</v>
      </c>
      <c r="B30" s="91" t="s">
        <v>34</v>
      </c>
      <c r="C30" s="91">
        <v>400</v>
      </c>
      <c r="D30" s="91" t="s">
        <v>333</v>
      </c>
      <c r="E30" s="91" t="s">
        <v>334</v>
      </c>
      <c r="F30" s="91" t="s">
        <v>34</v>
      </c>
      <c r="G30" s="91" t="s">
        <v>611</v>
      </c>
      <c r="H30" s="116">
        <v>24</v>
      </c>
      <c r="I30" s="92" t="s">
        <v>624</v>
      </c>
      <c r="J30" s="74">
        <v>30</v>
      </c>
      <c r="K30" s="74">
        <v>37</v>
      </c>
      <c r="L30" s="74">
        <v>32</v>
      </c>
      <c r="M30" s="74"/>
      <c r="N30" s="74"/>
      <c r="O30" s="74"/>
      <c r="P30" s="74"/>
      <c r="Q30" s="74"/>
      <c r="R30" s="74"/>
      <c r="S30" s="74"/>
      <c r="T30" s="74"/>
      <c r="U30" s="78"/>
      <c r="V30" s="24"/>
      <c r="W30" s="22">
        <f t="shared" si="10"/>
        <v>99</v>
      </c>
      <c r="X30" s="30">
        <f t="shared" si="11"/>
        <v>0</v>
      </c>
      <c r="Y30" s="38">
        <v>31</v>
      </c>
      <c r="Z30" s="74">
        <v>21</v>
      </c>
      <c r="AA30" s="74">
        <v>28</v>
      </c>
      <c r="AB30" s="74"/>
      <c r="AC30" s="74"/>
      <c r="AD30" s="74"/>
      <c r="AE30" s="74"/>
      <c r="AF30" s="74"/>
      <c r="AG30" s="74"/>
      <c r="AH30" s="74"/>
      <c r="AI30" s="74"/>
      <c r="AJ30" s="78"/>
      <c r="AK30" s="21"/>
      <c r="AL30" s="22">
        <f t="shared" si="12"/>
        <v>80</v>
      </c>
      <c r="AM30" s="23">
        <f t="shared" si="13"/>
        <v>0</v>
      </c>
      <c r="AN30" s="21"/>
      <c r="AO30" s="22">
        <f t="shared" si="14"/>
        <v>136</v>
      </c>
      <c r="AP30" s="23">
        <f t="shared" si="15"/>
        <v>0</v>
      </c>
      <c r="AQ30" s="47">
        <v>20</v>
      </c>
      <c r="AR30" s="46">
        <v>24</v>
      </c>
      <c r="AS30" s="46">
        <v>27</v>
      </c>
      <c r="AT30" s="46"/>
      <c r="AU30" s="46"/>
      <c r="AV30" s="48"/>
      <c r="AW30" s="48"/>
      <c r="AX30" s="48"/>
      <c r="AY30" s="48"/>
      <c r="AZ30" s="48"/>
      <c r="BA30" s="48"/>
      <c r="BB30" s="49"/>
      <c r="BC30" s="50">
        <f t="shared" si="16"/>
        <v>71</v>
      </c>
      <c r="BD30" s="47">
        <v>10</v>
      </c>
      <c r="BE30" s="46">
        <v>8</v>
      </c>
      <c r="BF30" s="46">
        <v>12</v>
      </c>
      <c r="BG30" s="46"/>
      <c r="BH30" s="46"/>
      <c r="BI30" s="46"/>
      <c r="BJ30" s="46"/>
      <c r="BK30" s="46"/>
      <c r="BL30" s="46"/>
      <c r="BM30" s="46"/>
      <c r="BN30" s="46"/>
      <c r="BO30" s="51"/>
      <c r="BP30" s="50">
        <f t="shared" si="17"/>
        <v>30</v>
      </c>
      <c r="BQ30" s="64">
        <v>12</v>
      </c>
      <c r="BR30" s="65">
        <v>8</v>
      </c>
      <c r="BS30" s="65">
        <v>15</v>
      </c>
      <c r="BT30" s="65"/>
      <c r="BU30" s="65"/>
      <c r="BV30" s="65"/>
      <c r="BW30" s="65"/>
      <c r="BX30" s="65"/>
      <c r="BY30" s="65"/>
      <c r="BZ30" s="65"/>
      <c r="CA30" s="65"/>
      <c r="CB30" s="66"/>
      <c r="CC30" s="50">
        <f t="shared" si="18"/>
        <v>35</v>
      </c>
      <c r="CD30" s="21"/>
      <c r="CE30" s="24">
        <f t="shared" si="19"/>
        <v>422</v>
      </c>
      <c r="CF30" s="23">
        <f t="shared" si="20"/>
        <v>0</v>
      </c>
      <c r="CG30" s="68">
        <v>0</v>
      </c>
      <c r="CH30" s="68">
        <v>0</v>
      </c>
      <c r="CI30" s="68">
        <v>0</v>
      </c>
      <c r="CJ30" s="68"/>
      <c r="CK30" s="68"/>
      <c r="CL30" s="68"/>
      <c r="CM30" s="68"/>
      <c r="CN30" s="68"/>
      <c r="CO30" s="68"/>
      <c r="CP30" s="68"/>
      <c r="CQ30" s="68"/>
      <c r="CR30" s="68"/>
      <c r="CS30" s="52">
        <f t="shared" si="21"/>
        <v>0</v>
      </c>
      <c r="CT30" s="68">
        <v>40</v>
      </c>
      <c r="CU30" s="68">
        <v>43</v>
      </c>
      <c r="CV30" s="68">
        <v>46</v>
      </c>
      <c r="CW30" s="68"/>
      <c r="CX30" s="68"/>
      <c r="CY30" s="68"/>
      <c r="CZ30" s="68"/>
      <c r="DA30" s="68"/>
      <c r="DB30" s="68"/>
      <c r="DC30" s="68"/>
      <c r="DD30" s="68"/>
      <c r="DE30" s="68"/>
      <c r="DF30" s="50">
        <f t="shared" si="22"/>
        <v>129</v>
      </c>
      <c r="DG30" s="68">
        <v>54</v>
      </c>
      <c r="DH30" s="68">
        <v>61</v>
      </c>
      <c r="DI30" s="68">
        <v>82</v>
      </c>
      <c r="DJ30" s="68"/>
      <c r="DK30" s="68"/>
      <c r="DL30" s="68"/>
      <c r="DM30" s="68"/>
      <c r="DN30" s="68"/>
      <c r="DO30" s="68"/>
      <c r="DP30" s="68"/>
      <c r="DQ30" s="68"/>
      <c r="DR30" s="68"/>
      <c r="DS30" s="50">
        <f t="shared" si="23"/>
        <v>197</v>
      </c>
      <c r="DT30" s="68">
        <v>24</v>
      </c>
      <c r="DU30" s="68">
        <v>25</v>
      </c>
      <c r="DV30" s="68">
        <v>47</v>
      </c>
      <c r="DW30" s="68"/>
      <c r="DX30" s="68"/>
      <c r="DY30" s="68"/>
      <c r="DZ30" s="68"/>
      <c r="EA30" s="68"/>
      <c r="EB30" s="68"/>
      <c r="EC30" s="68"/>
      <c r="ED30" s="68"/>
      <c r="EE30" s="68"/>
      <c r="EF30" s="50">
        <f t="shared" si="24"/>
        <v>96</v>
      </c>
      <c r="EG30" s="21"/>
      <c r="EH30" s="22">
        <f t="shared" si="25"/>
        <v>101</v>
      </c>
      <c r="EI30" s="23">
        <f t="shared" si="26"/>
        <v>0</v>
      </c>
      <c r="EJ30" s="68">
        <v>0</v>
      </c>
      <c r="EK30" s="68">
        <v>2</v>
      </c>
      <c r="EL30" s="68">
        <v>1</v>
      </c>
      <c r="EM30" s="68"/>
      <c r="EN30" s="68"/>
      <c r="EO30" s="68"/>
      <c r="EP30" s="68"/>
      <c r="EQ30" s="68"/>
      <c r="ER30" s="68"/>
      <c r="ES30" s="68"/>
      <c r="ET30" s="68"/>
      <c r="EU30" s="68"/>
      <c r="EV30" s="52">
        <f t="shared" si="27"/>
        <v>3</v>
      </c>
      <c r="EW30" s="68">
        <v>35</v>
      </c>
      <c r="EX30" s="68">
        <v>9</v>
      </c>
      <c r="EY30" s="68">
        <v>26</v>
      </c>
      <c r="EZ30" s="68"/>
      <c r="FA30" s="68"/>
      <c r="FB30" s="68"/>
      <c r="FC30" s="68"/>
      <c r="FD30" s="68"/>
      <c r="FE30" s="68"/>
      <c r="FF30" s="68"/>
      <c r="FG30" s="68"/>
      <c r="FH30" s="68"/>
      <c r="FI30" s="50">
        <f t="shared" si="28"/>
        <v>70</v>
      </c>
      <c r="FJ30" s="68">
        <v>0</v>
      </c>
      <c r="FK30" s="68">
        <v>9</v>
      </c>
      <c r="FL30" s="68">
        <v>12</v>
      </c>
      <c r="FM30" s="68"/>
      <c r="FN30" s="68"/>
      <c r="FO30" s="68"/>
      <c r="FP30" s="68"/>
      <c r="FQ30" s="68"/>
      <c r="FR30" s="68"/>
      <c r="FS30" s="68"/>
      <c r="FT30" s="68"/>
      <c r="FU30" s="68"/>
      <c r="FV30" s="50">
        <f t="shared" si="29"/>
        <v>21</v>
      </c>
      <c r="FW30" s="68">
        <v>0</v>
      </c>
      <c r="FX30" s="68">
        <v>3</v>
      </c>
      <c r="FY30" s="68">
        <v>4</v>
      </c>
      <c r="FZ30" s="68"/>
      <c r="GA30" s="68"/>
      <c r="GB30" s="68"/>
      <c r="GC30" s="68"/>
      <c r="GD30" s="68"/>
      <c r="GE30" s="68"/>
      <c r="GF30" s="68"/>
      <c r="GG30" s="68"/>
      <c r="GH30" s="68"/>
      <c r="GI30" s="50">
        <f t="shared" si="30"/>
        <v>7</v>
      </c>
      <c r="GJ30" s="68">
        <v>0</v>
      </c>
      <c r="GK30" s="68">
        <v>0</v>
      </c>
      <c r="GL30" s="68">
        <v>0</v>
      </c>
      <c r="GM30" s="68"/>
      <c r="GN30" s="68"/>
      <c r="GO30" s="68"/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>
        <v>2</v>
      </c>
      <c r="HB30" s="68"/>
      <c r="HC30" s="68"/>
      <c r="HD30" s="68"/>
      <c r="HE30" s="68"/>
      <c r="HF30" s="68"/>
      <c r="HG30" s="68"/>
      <c r="HH30" s="68"/>
      <c r="HI30" s="68"/>
      <c r="HJ30" s="124"/>
      <c r="HK30" s="113"/>
      <c r="HL30" s="22">
        <f t="shared" si="32"/>
        <v>2</v>
      </c>
      <c r="HM30" s="23">
        <f t="shared" si="9"/>
        <v>0</v>
      </c>
      <c r="HN30" s="21"/>
      <c r="HO30" s="22">
        <f t="shared" si="33"/>
        <v>46</v>
      </c>
      <c r="HP30" s="23">
        <f t="shared" si="34"/>
        <v>0</v>
      </c>
      <c r="HQ30" s="68">
        <v>33</v>
      </c>
      <c r="HR30" s="68">
        <v>2</v>
      </c>
      <c r="HS30" s="68">
        <v>7</v>
      </c>
      <c r="HT30" s="68"/>
      <c r="HU30" s="68"/>
      <c r="HV30" s="68"/>
      <c r="HW30" s="68"/>
      <c r="HX30" s="68"/>
      <c r="HY30" s="68"/>
      <c r="HZ30" s="68"/>
      <c r="IA30" s="68"/>
      <c r="IB30" s="68"/>
      <c r="IC30" s="50">
        <f t="shared" si="35"/>
        <v>42</v>
      </c>
      <c r="ID30" s="68">
        <v>0</v>
      </c>
      <c r="IE30" s="68">
        <v>2</v>
      </c>
      <c r="IF30" s="68">
        <v>1</v>
      </c>
      <c r="IG30" s="68"/>
      <c r="IH30" s="68"/>
      <c r="II30" s="68"/>
      <c r="IJ30" s="68"/>
      <c r="IK30" s="68"/>
      <c r="IL30" s="68"/>
      <c r="IM30" s="68"/>
      <c r="IN30" s="68"/>
      <c r="IO30" s="68"/>
      <c r="IP30" s="50">
        <f t="shared" si="36"/>
        <v>3</v>
      </c>
      <c r="IQ30" s="68">
        <v>0</v>
      </c>
      <c r="IR30" s="68">
        <v>0</v>
      </c>
      <c r="IS30" s="68">
        <v>1</v>
      </c>
      <c r="IT30" s="68"/>
      <c r="IU30" s="68"/>
      <c r="IV30" s="68"/>
      <c r="IW30" s="68"/>
      <c r="IX30" s="68"/>
      <c r="IY30" s="68"/>
      <c r="IZ30" s="68"/>
      <c r="JA30" s="68"/>
      <c r="JB30" s="68"/>
      <c r="JC30" s="50">
        <f t="shared" si="37"/>
        <v>1</v>
      </c>
    </row>
    <row r="31" spans="1:263" x14ac:dyDescent="0.3">
      <c r="A31" s="90" t="s">
        <v>8</v>
      </c>
      <c r="B31" s="91" t="s">
        <v>86</v>
      </c>
      <c r="C31" s="91">
        <v>400</v>
      </c>
      <c r="D31" s="91" t="s">
        <v>333</v>
      </c>
      <c r="E31" s="91" t="s">
        <v>334</v>
      </c>
      <c r="F31" s="91" t="s">
        <v>87</v>
      </c>
      <c r="G31" s="91" t="s">
        <v>614</v>
      </c>
      <c r="H31" s="116">
        <v>25</v>
      </c>
      <c r="I31" s="92" t="s">
        <v>88</v>
      </c>
      <c r="J31" s="74">
        <v>30</v>
      </c>
      <c r="K31" s="74">
        <v>40</v>
      </c>
      <c r="L31" s="74">
        <v>20</v>
      </c>
      <c r="M31" s="74"/>
      <c r="N31" s="74"/>
      <c r="O31" s="74"/>
      <c r="P31" s="74"/>
      <c r="Q31" s="74"/>
      <c r="R31" s="74"/>
      <c r="S31" s="74"/>
      <c r="T31" s="74"/>
      <c r="U31" s="78"/>
      <c r="V31" s="24"/>
      <c r="W31" s="22">
        <f t="shared" si="10"/>
        <v>90</v>
      </c>
      <c r="X31" s="30">
        <f t="shared" si="11"/>
        <v>0</v>
      </c>
      <c r="Y31" s="38">
        <v>7</v>
      </c>
      <c r="Z31" s="74">
        <v>35</v>
      </c>
      <c r="AA31" s="74">
        <v>14</v>
      </c>
      <c r="AB31" s="74"/>
      <c r="AC31" s="74"/>
      <c r="AD31" s="74"/>
      <c r="AE31" s="74"/>
      <c r="AF31" s="74"/>
      <c r="AG31" s="74"/>
      <c r="AH31" s="74"/>
      <c r="AI31" s="74"/>
      <c r="AJ31" s="78"/>
      <c r="AK31" s="21"/>
      <c r="AL31" s="22">
        <f t="shared" si="12"/>
        <v>56</v>
      </c>
      <c r="AM31" s="23">
        <f t="shared" si="13"/>
        <v>0</v>
      </c>
      <c r="AN31" s="21"/>
      <c r="AO31" s="22">
        <f t="shared" si="14"/>
        <v>77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/>
      <c r="AU31" s="46"/>
      <c r="AV31" s="48"/>
      <c r="AW31" s="48"/>
      <c r="AX31" s="48"/>
      <c r="AY31" s="48"/>
      <c r="AZ31" s="48"/>
      <c r="BA31" s="48"/>
      <c r="BB31" s="49"/>
      <c r="BC31" s="50">
        <f t="shared" si="16"/>
        <v>18</v>
      </c>
      <c r="BD31" s="47">
        <v>10</v>
      </c>
      <c r="BE31" s="46">
        <v>12</v>
      </c>
      <c r="BF31" s="46">
        <v>10</v>
      </c>
      <c r="BG31" s="46"/>
      <c r="BH31" s="46"/>
      <c r="BI31" s="46"/>
      <c r="BJ31" s="46"/>
      <c r="BK31" s="46"/>
      <c r="BL31" s="46"/>
      <c r="BM31" s="46"/>
      <c r="BN31" s="46"/>
      <c r="BO31" s="51"/>
      <c r="BP31" s="50">
        <f t="shared" si="17"/>
        <v>32</v>
      </c>
      <c r="BQ31" s="64">
        <v>8</v>
      </c>
      <c r="BR31" s="65">
        <v>8</v>
      </c>
      <c r="BS31" s="65">
        <v>11</v>
      </c>
      <c r="BT31" s="65"/>
      <c r="BU31" s="65"/>
      <c r="BV31" s="65"/>
      <c r="BW31" s="65"/>
      <c r="BX31" s="65"/>
      <c r="BY31" s="65"/>
      <c r="BZ31" s="65"/>
      <c r="CA31" s="65"/>
      <c r="CB31" s="66"/>
      <c r="CC31" s="50">
        <f t="shared" si="18"/>
        <v>27</v>
      </c>
      <c r="CD31" s="21"/>
      <c r="CE31" s="24">
        <f t="shared" si="19"/>
        <v>499</v>
      </c>
      <c r="CF31" s="23">
        <f t="shared" si="20"/>
        <v>0</v>
      </c>
      <c r="CG31" s="68">
        <v>0</v>
      </c>
      <c r="CH31" s="68">
        <v>0</v>
      </c>
      <c r="CI31" s="68">
        <v>0</v>
      </c>
      <c r="CJ31" s="68"/>
      <c r="CK31" s="68"/>
      <c r="CL31" s="68"/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31</v>
      </c>
      <c r="CV31" s="68">
        <v>57</v>
      </c>
      <c r="CW31" s="68"/>
      <c r="CX31" s="68"/>
      <c r="CY31" s="68"/>
      <c r="CZ31" s="68"/>
      <c r="DA31" s="68"/>
      <c r="DB31" s="68"/>
      <c r="DC31" s="68"/>
      <c r="DD31" s="68"/>
      <c r="DE31" s="68"/>
      <c r="DF31" s="50">
        <f t="shared" si="22"/>
        <v>117</v>
      </c>
      <c r="DG31" s="68">
        <v>66</v>
      </c>
      <c r="DH31" s="68">
        <v>77</v>
      </c>
      <c r="DI31" s="68">
        <v>103</v>
      </c>
      <c r="DJ31" s="68"/>
      <c r="DK31" s="68"/>
      <c r="DL31" s="68"/>
      <c r="DM31" s="68"/>
      <c r="DN31" s="68"/>
      <c r="DO31" s="68"/>
      <c r="DP31" s="68"/>
      <c r="DQ31" s="68"/>
      <c r="DR31" s="68"/>
      <c r="DS31" s="50">
        <f t="shared" si="23"/>
        <v>246</v>
      </c>
      <c r="DT31" s="68">
        <v>38</v>
      </c>
      <c r="DU31" s="68">
        <v>44</v>
      </c>
      <c r="DV31" s="68">
        <v>54</v>
      </c>
      <c r="DW31" s="68"/>
      <c r="DX31" s="68"/>
      <c r="DY31" s="68"/>
      <c r="DZ31" s="68"/>
      <c r="EA31" s="68"/>
      <c r="EB31" s="68"/>
      <c r="EC31" s="68"/>
      <c r="ED31" s="68"/>
      <c r="EE31" s="68"/>
      <c r="EF31" s="50">
        <f t="shared" si="24"/>
        <v>136</v>
      </c>
      <c r="EG31" s="21"/>
      <c r="EH31" s="22">
        <f t="shared" si="25"/>
        <v>252</v>
      </c>
      <c r="EI31" s="23">
        <f t="shared" si="26"/>
        <v>0</v>
      </c>
      <c r="EJ31" s="68">
        <v>2</v>
      </c>
      <c r="EK31" s="68">
        <v>3</v>
      </c>
      <c r="EL31" s="68">
        <v>1</v>
      </c>
      <c r="EM31" s="68"/>
      <c r="EN31" s="68"/>
      <c r="EO31" s="68"/>
      <c r="EP31" s="68"/>
      <c r="EQ31" s="68"/>
      <c r="ER31" s="68"/>
      <c r="ES31" s="68"/>
      <c r="ET31" s="68"/>
      <c r="EU31" s="68"/>
      <c r="EV31" s="52">
        <f t="shared" si="27"/>
        <v>6</v>
      </c>
      <c r="EW31" s="68">
        <v>138</v>
      </c>
      <c r="EX31" s="68">
        <v>97</v>
      </c>
      <c r="EY31" s="68">
        <v>10</v>
      </c>
      <c r="EZ31" s="68"/>
      <c r="FA31" s="68"/>
      <c r="FB31" s="68"/>
      <c r="FC31" s="68"/>
      <c r="FD31" s="68"/>
      <c r="FE31" s="68"/>
      <c r="FF31" s="68"/>
      <c r="FG31" s="68"/>
      <c r="FH31" s="68"/>
      <c r="FI31" s="50">
        <f t="shared" si="28"/>
        <v>245</v>
      </c>
      <c r="FJ31" s="68">
        <v>0</v>
      </c>
      <c r="FK31" s="68">
        <v>0</v>
      </c>
      <c r="FL31" s="68">
        <v>1</v>
      </c>
      <c r="FM31" s="68"/>
      <c r="FN31" s="68"/>
      <c r="FO31" s="68"/>
      <c r="FP31" s="68"/>
      <c r="FQ31" s="68"/>
      <c r="FR31" s="68"/>
      <c r="FS31" s="68"/>
      <c r="FT31" s="68"/>
      <c r="FU31" s="68"/>
      <c r="FV31" s="50">
        <f t="shared" si="29"/>
        <v>1</v>
      </c>
      <c r="FW31" s="68">
        <v>0</v>
      </c>
      <c r="FX31" s="68">
        <v>0</v>
      </c>
      <c r="FY31" s="68">
        <v>0</v>
      </c>
      <c r="FZ31" s="68"/>
      <c r="GA31" s="68"/>
      <c r="GB31" s="68"/>
      <c r="GC31" s="68"/>
      <c r="GD31" s="68"/>
      <c r="GE31" s="68"/>
      <c r="GF31" s="68"/>
      <c r="GG31" s="68"/>
      <c r="GH31" s="68"/>
      <c r="GI31" s="50">
        <f t="shared" si="30"/>
        <v>0</v>
      </c>
      <c r="GJ31" s="68">
        <v>2</v>
      </c>
      <c r="GK31" s="68">
        <v>20</v>
      </c>
      <c r="GL31" s="68">
        <v>30</v>
      </c>
      <c r="GM31" s="68"/>
      <c r="GN31" s="68"/>
      <c r="GO31" s="68"/>
      <c r="GP31" s="68"/>
      <c r="GQ31" s="68"/>
      <c r="GR31" s="68"/>
      <c r="GS31" s="68"/>
      <c r="GT31" s="68"/>
      <c r="GU31" s="68"/>
      <c r="GV31" s="113"/>
      <c r="GW31" s="22">
        <f t="shared" si="31"/>
        <v>52</v>
      </c>
      <c r="GX31" s="23">
        <f t="shared" si="38"/>
        <v>0</v>
      </c>
      <c r="GY31" s="113">
        <v>2</v>
      </c>
      <c r="GZ31" s="68">
        <v>19</v>
      </c>
      <c r="HA31" s="68">
        <v>26</v>
      </c>
      <c r="HB31" s="68"/>
      <c r="HC31" s="68"/>
      <c r="HD31" s="68"/>
      <c r="HE31" s="68"/>
      <c r="HF31" s="68"/>
      <c r="HG31" s="68"/>
      <c r="HH31" s="68"/>
      <c r="HI31" s="68"/>
      <c r="HJ31" s="124"/>
      <c r="HK31" s="113"/>
      <c r="HL31" s="22">
        <f t="shared" si="32"/>
        <v>47</v>
      </c>
      <c r="HM31" s="23">
        <f t="shared" si="9"/>
        <v>0</v>
      </c>
      <c r="HN31" s="21"/>
      <c r="HO31" s="22">
        <f t="shared" si="33"/>
        <v>68</v>
      </c>
      <c r="HP31" s="23">
        <f t="shared" si="34"/>
        <v>0</v>
      </c>
      <c r="HQ31" s="68">
        <v>59</v>
      </c>
      <c r="HR31" s="68">
        <v>7</v>
      </c>
      <c r="HS31" s="68">
        <v>2</v>
      </c>
      <c r="HT31" s="68"/>
      <c r="HU31" s="68"/>
      <c r="HV31" s="68"/>
      <c r="HW31" s="68"/>
      <c r="HX31" s="68"/>
      <c r="HY31" s="68"/>
      <c r="HZ31" s="68"/>
      <c r="IA31" s="68"/>
      <c r="IB31" s="68"/>
      <c r="IC31" s="50">
        <f t="shared" si="35"/>
        <v>68</v>
      </c>
      <c r="ID31" s="68">
        <v>0</v>
      </c>
      <c r="IE31" s="68">
        <v>0</v>
      </c>
      <c r="IF31" s="68">
        <v>0</v>
      </c>
      <c r="IG31" s="68"/>
      <c r="IH31" s="68"/>
      <c r="II31" s="68"/>
      <c r="IJ31" s="68"/>
      <c r="IK31" s="68"/>
      <c r="IL31" s="68"/>
      <c r="IM31" s="68"/>
      <c r="IN31" s="68"/>
      <c r="IO31" s="68"/>
      <c r="IP31" s="50">
        <f t="shared" si="36"/>
        <v>0</v>
      </c>
      <c r="IQ31" s="68">
        <v>0</v>
      </c>
      <c r="IR31" s="68">
        <v>0</v>
      </c>
      <c r="IS31" s="68">
        <v>0</v>
      </c>
      <c r="IT31" s="68"/>
      <c r="IU31" s="68"/>
      <c r="IV31" s="68"/>
      <c r="IW31" s="68"/>
      <c r="IX31" s="68"/>
      <c r="IY31" s="68"/>
      <c r="IZ31" s="68"/>
      <c r="JA31" s="68"/>
      <c r="JB31" s="68"/>
      <c r="JC31" s="50">
        <f t="shared" si="37"/>
        <v>0</v>
      </c>
    </row>
    <row r="32" spans="1:263" x14ac:dyDescent="0.3">
      <c r="A32" s="90" t="s">
        <v>8</v>
      </c>
      <c r="B32" s="91" t="s">
        <v>86</v>
      </c>
      <c r="C32" s="91">
        <v>400</v>
      </c>
      <c r="D32" s="91" t="s">
        <v>333</v>
      </c>
      <c r="E32" s="91" t="s">
        <v>334</v>
      </c>
      <c r="F32" s="91" t="s">
        <v>87</v>
      </c>
      <c r="G32" s="91" t="s">
        <v>617</v>
      </c>
      <c r="H32" s="116">
        <v>26</v>
      </c>
      <c r="I32" s="92" t="s">
        <v>625</v>
      </c>
      <c r="J32" s="74">
        <v>18</v>
      </c>
      <c r="K32" s="74">
        <v>27</v>
      </c>
      <c r="L32" s="74">
        <v>16</v>
      </c>
      <c r="M32" s="74"/>
      <c r="N32" s="74"/>
      <c r="O32" s="74"/>
      <c r="P32" s="74"/>
      <c r="Q32" s="74"/>
      <c r="R32" s="74"/>
      <c r="S32" s="74"/>
      <c r="T32" s="74"/>
      <c r="U32" s="78"/>
      <c r="V32" s="24"/>
      <c r="W32" s="22">
        <f t="shared" si="10"/>
        <v>61</v>
      </c>
      <c r="X32" s="30">
        <f t="shared" si="11"/>
        <v>0</v>
      </c>
      <c r="Y32" s="38">
        <v>3</v>
      </c>
      <c r="Z32" s="74">
        <v>12</v>
      </c>
      <c r="AA32" s="74">
        <v>24</v>
      </c>
      <c r="AB32" s="74"/>
      <c r="AC32" s="74"/>
      <c r="AD32" s="74"/>
      <c r="AE32" s="74"/>
      <c r="AF32" s="74"/>
      <c r="AG32" s="74"/>
      <c r="AH32" s="74"/>
      <c r="AI32" s="74"/>
      <c r="AJ32" s="78"/>
      <c r="AK32" s="21"/>
      <c r="AL32" s="22">
        <f t="shared" si="12"/>
        <v>39</v>
      </c>
      <c r="AM32" s="23">
        <f t="shared" si="13"/>
        <v>0</v>
      </c>
      <c r="AN32" s="21"/>
      <c r="AO32" s="22">
        <f t="shared" si="14"/>
        <v>71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/>
      <c r="AU32" s="46"/>
      <c r="AV32" s="48"/>
      <c r="AW32" s="48"/>
      <c r="AX32" s="48"/>
      <c r="AY32" s="48"/>
      <c r="AZ32" s="48"/>
      <c r="BA32" s="48"/>
      <c r="BB32" s="49"/>
      <c r="BC32" s="50">
        <f t="shared" si="16"/>
        <v>35</v>
      </c>
      <c r="BD32" s="47">
        <v>5</v>
      </c>
      <c r="BE32" s="46">
        <v>9</v>
      </c>
      <c r="BF32" s="46">
        <v>8</v>
      </c>
      <c r="BG32" s="46"/>
      <c r="BH32" s="46"/>
      <c r="BI32" s="46"/>
      <c r="BJ32" s="46"/>
      <c r="BK32" s="46"/>
      <c r="BL32" s="46"/>
      <c r="BM32" s="46"/>
      <c r="BN32" s="46"/>
      <c r="BO32" s="51"/>
      <c r="BP32" s="50">
        <f t="shared" si="17"/>
        <v>22</v>
      </c>
      <c r="BQ32" s="64">
        <v>5</v>
      </c>
      <c r="BR32" s="65">
        <v>7</v>
      </c>
      <c r="BS32" s="65">
        <v>2</v>
      </c>
      <c r="BT32" s="65"/>
      <c r="BU32" s="65"/>
      <c r="BV32" s="65"/>
      <c r="BW32" s="65"/>
      <c r="BX32" s="65"/>
      <c r="BY32" s="65"/>
      <c r="BZ32" s="65"/>
      <c r="CA32" s="65"/>
      <c r="CB32" s="66"/>
      <c r="CC32" s="50">
        <f t="shared" si="18"/>
        <v>14</v>
      </c>
      <c r="CD32" s="21"/>
      <c r="CE32" s="24">
        <f t="shared" si="19"/>
        <v>259</v>
      </c>
      <c r="CF32" s="23">
        <f t="shared" si="20"/>
        <v>0</v>
      </c>
      <c r="CG32" s="68">
        <v>0</v>
      </c>
      <c r="CH32" s="68">
        <v>0</v>
      </c>
      <c r="CI32" s="68">
        <v>0</v>
      </c>
      <c r="CJ32" s="68"/>
      <c r="CK32" s="68"/>
      <c r="CL32" s="68"/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27</v>
      </c>
      <c r="CU32" s="68">
        <v>17</v>
      </c>
      <c r="CV32" s="68">
        <v>31</v>
      </c>
      <c r="CW32" s="68"/>
      <c r="CX32" s="68"/>
      <c r="CY32" s="68"/>
      <c r="CZ32" s="68"/>
      <c r="DA32" s="68"/>
      <c r="DB32" s="68"/>
      <c r="DC32" s="68"/>
      <c r="DD32" s="68"/>
      <c r="DE32" s="68"/>
      <c r="DF32" s="50">
        <f t="shared" si="22"/>
        <v>75</v>
      </c>
      <c r="DG32" s="68">
        <v>28</v>
      </c>
      <c r="DH32" s="68">
        <v>40</v>
      </c>
      <c r="DI32" s="68">
        <v>66</v>
      </c>
      <c r="DJ32" s="68"/>
      <c r="DK32" s="68"/>
      <c r="DL32" s="68"/>
      <c r="DM32" s="68"/>
      <c r="DN32" s="68"/>
      <c r="DO32" s="68"/>
      <c r="DP32" s="68"/>
      <c r="DQ32" s="68"/>
      <c r="DR32" s="68"/>
      <c r="DS32" s="50">
        <f t="shared" si="23"/>
        <v>134</v>
      </c>
      <c r="DT32" s="68">
        <v>9</v>
      </c>
      <c r="DU32" s="68">
        <v>15</v>
      </c>
      <c r="DV32" s="68">
        <v>26</v>
      </c>
      <c r="DW32" s="68"/>
      <c r="DX32" s="68"/>
      <c r="DY32" s="68"/>
      <c r="DZ32" s="68"/>
      <c r="EA32" s="68"/>
      <c r="EB32" s="68"/>
      <c r="EC32" s="68"/>
      <c r="ED32" s="68"/>
      <c r="EE32" s="68"/>
      <c r="EF32" s="50">
        <f t="shared" si="24"/>
        <v>50</v>
      </c>
      <c r="EG32" s="21"/>
      <c r="EH32" s="22">
        <f t="shared" si="25"/>
        <v>275</v>
      </c>
      <c r="EI32" s="23">
        <f t="shared" si="26"/>
        <v>0</v>
      </c>
      <c r="EJ32" s="68">
        <v>0</v>
      </c>
      <c r="EK32" s="68">
        <v>7</v>
      </c>
      <c r="EL32" s="68">
        <v>1</v>
      </c>
      <c r="EM32" s="68"/>
      <c r="EN32" s="68"/>
      <c r="EO32" s="68"/>
      <c r="EP32" s="68"/>
      <c r="EQ32" s="68"/>
      <c r="ER32" s="68"/>
      <c r="ES32" s="68"/>
      <c r="ET32" s="68"/>
      <c r="EU32" s="68"/>
      <c r="EV32" s="52">
        <f t="shared" si="27"/>
        <v>8</v>
      </c>
      <c r="EW32" s="68">
        <v>41</v>
      </c>
      <c r="EX32" s="68">
        <v>63</v>
      </c>
      <c r="EY32" s="68">
        <v>52</v>
      </c>
      <c r="EZ32" s="68"/>
      <c r="FA32" s="68"/>
      <c r="FB32" s="68"/>
      <c r="FC32" s="68"/>
      <c r="FD32" s="68"/>
      <c r="FE32" s="68"/>
      <c r="FF32" s="68"/>
      <c r="FG32" s="68"/>
      <c r="FH32" s="68"/>
      <c r="FI32" s="50">
        <f t="shared" si="28"/>
        <v>156</v>
      </c>
      <c r="FJ32" s="68">
        <v>10</v>
      </c>
      <c r="FK32" s="68">
        <v>31</v>
      </c>
      <c r="FL32" s="68">
        <v>34</v>
      </c>
      <c r="FM32" s="68"/>
      <c r="FN32" s="68"/>
      <c r="FO32" s="68"/>
      <c r="FP32" s="68"/>
      <c r="FQ32" s="68"/>
      <c r="FR32" s="68"/>
      <c r="FS32" s="68"/>
      <c r="FT32" s="68"/>
      <c r="FU32" s="68"/>
      <c r="FV32" s="50">
        <f t="shared" si="29"/>
        <v>75</v>
      </c>
      <c r="FW32" s="68">
        <v>4</v>
      </c>
      <c r="FX32" s="68">
        <v>14</v>
      </c>
      <c r="FY32" s="68">
        <v>18</v>
      </c>
      <c r="FZ32" s="68"/>
      <c r="GA32" s="68"/>
      <c r="GB32" s="68"/>
      <c r="GC32" s="68"/>
      <c r="GD32" s="68"/>
      <c r="GE32" s="68"/>
      <c r="GF32" s="68"/>
      <c r="GG32" s="68"/>
      <c r="GH32" s="68"/>
      <c r="GI32" s="50">
        <f t="shared" si="30"/>
        <v>36</v>
      </c>
      <c r="GJ32" s="68">
        <v>0</v>
      </c>
      <c r="GK32" s="68">
        <v>0</v>
      </c>
      <c r="GL32" s="68">
        <v>3</v>
      </c>
      <c r="GM32" s="68"/>
      <c r="GN32" s="68"/>
      <c r="GO32" s="68"/>
      <c r="GP32" s="68"/>
      <c r="GQ32" s="68"/>
      <c r="GR32" s="68"/>
      <c r="GS32" s="68"/>
      <c r="GT32" s="68"/>
      <c r="GU32" s="68"/>
      <c r="GV32" s="113"/>
      <c r="GW32" s="22">
        <f t="shared" si="31"/>
        <v>3</v>
      </c>
      <c r="GX32" s="23">
        <f t="shared" si="38"/>
        <v>0</v>
      </c>
      <c r="GY32" s="113">
        <v>1</v>
      </c>
      <c r="GZ32" s="68">
        <v>1</v>
      </c>
      <c r="HA32" s="68">
        <v>2</v>
      </c>
      <c r="HB32" s="68"/>
      <c r="HC32" s="68"/>
      <c r="HD32" s="68"/>
      <c r="HE32" s="68"/>
      <c r="HF32" s="68"/>
      <c r="HG32" s="68"/>
      <c r="HH32" s="68"/>
      <c r="HI32" s="68"/>
      <c r="HJ32" s="124"/>
      <c r="HK32" s="113"/>
      <c r="HL32" s="22">
        <f t="shared" si="32"/>
        <v>4</v>
      </c>
      <c r="HM32" s="23">
        <f t="shared" si="9"/>
        <v>0</v>
      </c>
      <c r="HN32" s="21"/>
      <c r="HO32" s="22">
        <f t="shared" si="33"/>
        <v>83</v>
      </c>
      <c r="HP32" s="23">
        <f t="shared" si="34"/>
        <v>0</v>
      </c>
      <c r="HQ32" s="68">
        <v>24</v>
      </c>
      <c r="HR32" s="68">
        <v>19</v>
      </c>
      <c r="HS32" s="68">
        <v>8</v>
      </c>
      <c r="HT32" s="68"/>
      <c r="HU32" s="68"/>
      <c r="HV32" s="68"/>
      <c r="HW32" s="68"/>
      <c r="HX32" s="68"/>
      <c r="HY32" s="68"/>
      <c r="HZ32" s="68"/>
      <c r="IA32" s="68"/>
      <c r="IB32" s="68"/>
      <c r="IC32" s="50">
        <f t="shared" si="35"/>
        <v>51</v>
      </c>
      <c r="ID32" s="68">
        <v>5</v>
      </c>
      <c r="IE32" s="68">
        <v>15</v>
      </c>
      <c r="IF32" s="68">
        <v>8</v>
      </c>
      <c r="IG32" s="68"/>
      <c r="IH32" s="68"/>
      <c r="II32" s="68"/>
      <c r="IJ32" s="68"/>
      <c r="IK32" s="68"/>
      <c r="IL32" s="68"/>
      <c r="IM32" s="68"/>
      <c r="IN32" s="68"/>
      <c r="IO32" s="68"/>
      <c r="IP32" s="50">
        <f t="shared" si="36"/>
        <v>28</v>
      </c>
      <c r="IQ32" s="68">
        <v>0</v>
      </c>
      <c r="IR32" s="68">
        <v>1</v>
      </c>
      <c r="IS32" s="68">
        <v>3</v>
      </c>
      <c r="IT32" s="68"/>
      <c r="IU32" s="68"/>
      <c r="IV32" s="68"/>
      <c r="IW32" s="68"/>
      <c r="IX32" s="68"/>
      <c r="IY32" s="68"/>
      <c r="IZ32" s="68"/>
      <c r="JA32" s="68"/>
      <c r="JB32" s="68"/>
      <c r="JC32" s="50">
        <f t="shared" si="37"/>
        <v>4</v>
      </c>
    </row>
    <row r="33" spans="1:263" x14ac:dyDescent="0.3">
      <c r="A33" s="90" t="s">
        <v>8</v>
      </c>
      <c r="B33" s="91" t="s">
        <v>86</v>
      </c>
      <c r="C33" s="91">
        <v>400</v>
      </c>
      <c r="D33" s="91" t="s">
        <v>333</v>
      </c>
      <c r="E33" s="91" t="s">
        <v>334</v>
      </c>
      <c r="F33" s="91" t="s">
        <v>87</v>
      </c>
      <c r="G33" s="91" t="s">
        <v>611</v>
      </c>
      <c r="H33" s="116">
        <v>27</v>
      </c>
      <c r="I33" s="92" t="s">
        <v>626</v>
      </c>
      <c r="J33" s="74">
        <v>21</v>
      </c>
      <c r="K33" s="74">
        <v>11</v>
      </c>
      <c r="L33" s="74">
        <v>25</v>
      </c>
      <c r="M33" s="74"/>
      <c r="N33" s="74"/>
      <c r="O33" s="74"/>
      <c r="P33" s="74"/>
      <c r="Q33" s="74"/>
      <c r="R33" s="74"/>
      <c r="S33" s="74"/>
      <c r="T33" s="74"/>
      <c r="U33" s="78"/>
      <c r="V33" s="24"/>
      <c r="W33" s="22">
        <f t="shared" si="10"/>
        <v>57</v>
      </c>
      <c r="X33" s="30">
        <f t="shared" si="11"/>
        <v>0</v>
      </c>
      <c r="Y33" s="38">
        <v>20</v>
      </c>
      <c r="Z33" s="74">
        <v>13</v>
      </c>
      <c r="AA33" s="74">
        <v>13</v>
      </c>
      <c r="AB33" s="74"/>
      <c r="AC33" s="74"/>
      <c r="AD33" s="74"/>
      <c r="AE33" s="74"/>
      <c r="AF33" s="74"/>
      <c r="AG33" s="74"/>
      <c r="AH33" s="74"/>
      <c r="AI33" s="74"/>
      <c r="AJ33" s="78"/>
      <c r="AK33" s="21"/>
      <c r="AL33" s="22">
        <f t="shared" si="12"/>
        <v>46</v>
      </c>
      <c r="AM33" s="23">
        <f t="shared" si="13"/>
        <v>0</v>
      </c>
      <c r="AN33" s="21"/>
      <c r="AO33" s="22">
        <f t="shared" si="14"/>
        <v>71</v>
      </c>
      <c r="AP33" s="23">
        <f t="shared" si="15"/>
        <v>0</v>
      </c>
      <c r="AQ33" s="47">
        <v>9</v>
      </c>
      <c r="AR33" s="46">
        <v>4</v>
      </c>
      <c r="AS33" s="46">
        <v>10</v>
      </c>
      <c r="AT33" s="46"/>
      <c r="AU33" s="46"/>
      <c r="AV33" s="48"/>
      <c r="AW33" s="48"/>
      <c r="AX33" s="48"/>
      <c r="AY33" s="48"/>
      <c r="AZ33" s="48"/>
      <c r="BA33" s="48"/>
      <c r="BB33" s="49"/>
      <c r="BC33" s="50">
        <f t="shared" si="16"/>
        <v>23</v>
      </c>
      <c r="BD33" s="47">
        <v>11</v>
      </c>
      <c r="BE33" s="46">
        <v>2</v>
      </c>
      <c r="BF33" s="46">
        <v>19</v>
      </c>
      <c r="BG33" s="46"/>
      <c r="BH33" s="46"/>
      <c r="BI33" s="46"/>
      <c r="BJ33" s="46"/>
      <c r="BK33" s="46"/>
      <c r="BL33" s="46"/>
      <c r="BM33" s="46"/>
      <c r="BN33" s="46"/>
      <c r="BO33" s="51"/>
      <c r="BP33" s="50">
        <f t="shared" si="17"/>
        <v>32</v>
      </c>
      <c r="BQ33" s="64">
        <v>7</v>
      </c>
      <c r="BR33" s="65">
        <v>1</v>
      </c>
      <c r="BS33" s="65">
        <v>8</v>
      </c>
      <c r="BT33" s="65"/>
      <c r="BU33" s="65"/>
      <c r="BV33" s="65"/>
      <c r="BW33" s="65"/>
      <c r="BX33" s="65"/>
      <c r="BY33" s="65"/>
      <c r="BZ33" s="65"/>
      <c r="CA33" s="65"/>
      <c r="CB33" s="66"/>
      <c r="CC33" s="50">
        <f t="shared" si="18"/>
        <v>16</v>
      </c>
      <c r="CD33" s="21"/>
      <c r="CE33" s="24">
        <f t="shared" si="19"/>
        <v>253</v>
      </c>
      <c r="CF33" s="23">
        <f t="shared" si="20"/>
        <v>0</v>
      </c>
      <c r="CG33" s="68">
        <v>0</v>
      </c>
      <c r="CH33" s="68">
        <v>0</v>
      </c>
      <c r="CI33" s="68">
        <v>0</v>
      </c>
      <c r="CJ33" s="68"/>
      <c r="CK33" s="68"/>
      <c r="CL33" s="68"/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19</v>
      </c>
      <c r="CU33" s="68">
        <v>11</v>
      </c>
      <c r="CV33" s="68">
        <v>23</v>
      </c>
      <c r="CW33" s="68"/>
      <c r="CX33" s="68"/>
      <c r="CY33" s="68"/>
      <c r="CZ33" s="68"/>
      <c r="DA33" s="68"/>
      <c r="DB33" s="68"/>
      <c r="DC33" s="68"/>
      <c r="DD33" s="68"/>
      <c r="DE33" s="68"/>
      <c r="DF33" s="50">
        <f t="shared" si="22"/>
        <v>53</v>
      </c>
      <c r="DG33" s="68">
        <v>45</v>
      </c>
      <c r="DH33" s="68">
        <v>27</v>
      </c>
      <c r="DI33" s="68">
        <v>66</v>
      </c>
      <c r="DJ33" s="68"/>
      <c r="DK33" s="68"/>
      <c r="DL33" s="68"/>
      <c r="DM33" s="68"/>
      <c r="DN33" s="68"/>
      <c r="DO33" s="68"/>
      <c r="DP33" s="68"/>
      <c r="DQ33" s="68"/>
      <c r="DR33" s="68"/>
      <c r="DS33" s="50">
        <f t="shared" si="23"/>
        <v>138</v>
      </c>
      <c r="DT33" s="68">
        <v>22</v>
      </c>
      <c r="DU33" s="68">
        <v>12</v>
      </c>
      <c r="DV33" s="68">
        <v>28</v>
      </c>
      <c r="DW33" s="68"/>
      <c r="DX33" s="68"/>
      <c r="DY33" s="68"/>
      <c r="DZ33" s="68"/>
      <c r="EA33" s="68"/>
      <c r="EB33" s="68"/>
      <c r="EC33" s="68"/>
      <c r="ED33" s="68"/>
      <c r="EE33" s="68"/>
      <c r="EF33" s="50">
        <f t="shared" si="24"/>
        <v>62</v>
      </c>
      <c r="EG33" s="21"/>
      <c r="EH33" s="22">
        <f t="shared" si="25"/>
        <v>568</v>
      </c>
      <c r="EI33" s="23">
        <f t="shared" si="26"/>
        <v>0</v>
      </c>
      <c r="EJ33" s="68">
        <v>19</v>
      </c>
      <c r="EK33" s="68">
        <v>4</v>
      </c>
      <c r="EL33" s="68">
        <v>0</v>
      </c>
      <c r="EM33" s="68"/>
      <c r="EN33" s="68"/>
      <c r="EO33" s="68"/>
      <c r="EP33" s="68"/>
      <c r="EQ33" s="68"/>
      <c r="ER33" s="68"/>
      <c r="ES33" s="68"/>
      <c r="ET33" s="68"/>
      <c r="EU33" s="68"/>
      <c r="EV33" s="52">
        <f t="shared" si="27"/>
        <v>23</v>
      </c>
      <c r="EW33" s="68">
        <v>89</v>
      </c>
      <c r="EX33" s="68">
        <v>100</v>
      </c>
      <c r="EY33" s="68">
        <v>83</v>
      </c>
      <c r="EZ33" s="68"/>
      <c r="FA33" s="68"/>
      <c r="FB33" s="68"/>
      <c r="FC33" s="68"/>
      <c r="FD33" s="68"/>
      <c r="FE33" s="68"/>
      <c r="FF33" s="68"/>
      <c r="FG33" s="68"/>
      <c r="FH33" s="68"/>
      <c r="FI33" s="50">
        <f t="shared" si="28"/>
        <v>272</v>
      </c>
      <c r="FJ33" s="68">
        <v>52</v>
      </c>
      <c r="FK33" s="68">
        <v>70</v>
      </c>
      <c r="FL33" s="68">
        <v>77</v>
      </c>
      <c r="FM33" s="68"/>
      <c r="FN33" s="68"/>
      <c r="FO33" s="68"/>
      <c r="FP33" s="68"/>
      <c r="FQ33" s="68"/>
      <c r="FR33" s="68"/>
      <c r="FS33" s="68"/>
      <c r="FT33" s="68"/>
      <c r="FU33" s="68"/>
      <c r="FV33" s="50">
        <f t="shared" si="29"/>
        <v>199</v>
      </c>
      <c r="FW33" s="68">
        <v>26</v>
      </c>
      <c r="FX33" s="68">
        <v>21</v>
      </c>
      <c r="FY33" s="68">
        <v>27</v>
      </c>
      <c r="FZ33" s="68"/>
      <c r="GA33" s="68"/>
      <c r="GB33" s="68"/>
      <c r="GC33" s="68"/>
      <c r="GD33" s="68"/>
      <c r="GE33" s="68"/>
      <c r="GF33" s="68"/>
      <c r="GG33" s="68"/>
      <c r="GH33" s="68"/>
      <c r="GI33" s="50">
        <f t="shared" si="30"/>
        <v>74</v>
      </c>
      <c r="GJ33" s="68">
        <v>0</v>
      </c>
      <c r="GK33" s="68">
        <v>0</v>
      </c>
      <c r="GL33" s="68">
        <v>0</v>
      </c>
      <c r="GM33" s="68"/>
      <c r="GN33" s="68"/>
      <c r="GO33" s="68"/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>
        <v>3</v>
      </c>
      <c r="HB33" s="68"/>
      <c r="HC33" s="68"/>
      <c r="HD33" s="68"/>
      <c r="HE33" s="68"/>
      <c r="HF33" s="68"/>
      <c r="HG33" s="68"/>
      <c r="HH33" s="68"/>
      <c r="HI33" s="68"/>
      <c r="HJ33" s="124"/>
      <c r="HK33" s="113"/>
      <c r="HL33" s="22">
        <f t="shared" si="32"/>
        <v>6</v>
      </c>
      <c r="HM33" s="23">
        <f t="shared" si="9"/>
        <v>0</v>
      </c>
      <c r="HN33" s="21"/>
      <c r="HO33" s="22">
        <f t="shared" si="33"/>
        <v>45</v>
      </c>
      <c r="HP33" s="23">
        <f t="shared" si="34"/>
        <v>0</v>
      </c>
      <c r="HQ33" s="68">
        <v>9</v>
      </c>
      <c r="HR33" s="68">
        <v>6</v>
      </c>
      <c r="HS33" s="68">
        <v>3</v>
      </c>
      <c r="HT33" s="68"/>
      <c r="HU33" s="68"/>
      <c r="HV33" s="68"/>
      <c r="HW33" s="68"/>
      <c r="HX33" s="68"/>
      <c r="HY33" s="68"/>
      <c r="HZ33" s="68"/>
      <c r="IA33" s="68"/>
      <c r="IB33" s="68"/>
      <c r="IC33" s="50">
        <f t="shared" si="35"/>
        <v>18</v>
      </c>
      <c r="ID33" s="68">
        <v>7</v>
      </c>
      <c r="IE33" s="68">
        <v>10</v>
      </c>
      <c r="IF33" s="68">
        <v>6</v>
      </c>
      <c r="IG33" s="68"/>
      <c r="IH33" s="68"/>
      <c r="II33" s="68"/>
      <c r="IJ33" s="68"/>
      <c r="IK33" s="68"/>
      <c r="IL33" s="68"/>
      <c r="IM33" s="68"/>
      <c r="IN33" s="68"/>
      <c r="IO33" s="68"/>
      <c r="IP33" s="50">
        <f t="shared" si="36"/>
        <v>23</v>
      </c>
      <c r="IQ33" s="68">
        <v>2</v>
      </c>
      <c r="IR33" s="68">
        <v>2</v>
      </c>
      <c r="IS33" s="68">
        <v>0</v>
      </c>
      <c r="IT33" s="68"/>
      <c r="IU33" s="68"/>
      <c r="IV33" s="68"/>
      <c r="IW33" s="68"/>
      <c r="IX33" s="68"/>
      <c r="IY33" s="68"/>
      <c r="IZ33" s="68"/>
      <c r="JA33" s="68"/>
      <c r="JB33" s="68"/>
      <c r="JC33" s="50">
        <f t="shared" si="37"/>
        <v>4</v>
      </c>
    </row>
    <row r="34" spans="1:263" x14ac:dyDescent="0.3">
      <c r="A34" s="90" t="s">
        <v>8</v>
      </c>
      <c r="B34" s="91" t="s">
        <v>86</v>
      </c>
      <c r="C34" s="91">
        <v>400</v>
      </c>
      <c r="D34" s="91" t="s">
        <v>333</v>
      </c>
      <c r="E34" s="91" t="s">
        <v>334</v>
      </c>
      <c r="F34" s="91" t="s">
        <v>87</v>
      </c>
      <c r="G34" s="91" t="s">
        <v>612</v>
      </c>
      <c r="H34" s="116">
        <v>28</v>
      </c>
      <c r="I34" s="92" t="s">
        <v>89</v>
      </c>
      <c r="J34" s="74">
        <v>7</v>
      </c>
      <c r="K34" s="74">
        <v>1</v>
      </c>
      <c r="L34" s="74">
        <v>1</v>
      </c>
      <c r="M34" s="74"/>
      <c r="N34" s="74"/>
      <c r="O34" s="74"/>
      <c r="P34" s="74"/>
      <c r="Q34" s="74"/>
      <c r="R34" s="74"/>
      <c r="S34" s="74"/>
      <c r="T34" s="74"/>
      <c r="U34" s="78"/>
      <c r="V34" s="24"/>
      <c r="W34" s="22">
        <f t="shared" si="10"/>
        <v>9</v>
      </c>
      <c r="X34" s="30">
        <f t="shared" si="11"/>
        <v>0</v>
      </c>
      <c r="Y34" s="38">
        <v>2</v>
      </c>
      <c r="Z34" s="74">
        <v>1</v>
      </c>
      <c r="AA34" s="74">
        <v>0</v>
      </c>
      <c r="AB34" s="74"/>
      <c r="AC34" s="74"/>
      <c r="AD34" s="74"/>
      <c r="AE34" s="74"/>
      <c r="AF34" s="74"/>
      <c r="AG34" s="74"/>
      <c r="AH34" s="74"/>
      <c r="AI34" s="74"/>
      <c r="AJ34" s="78"/>
      <c r="AK34" s="21"/>
      <c r="AL34" s="22">
        <f t="shared" si="12"/>
        <v>3</v>
      </c>
      <c r="AM34" s="23">
        <f t="shared" si="13"/>
        <v>0</v>
      </c>
      <c r="AN34" s="21"/>
      <c r="AO34" s="22">
        <f t="shared" si="14"/>
        <v>11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/>
      <c r="AU34" s="46"/>
      <c r="AV34" s="48"/>
      <c r="AW34" s="48"/>
      <c r="AX34" s="48"/>
      <c r="AY34" s="48"/>
      <c r="AZ34" s="48"/>
      <c r="BA34" s="48"/>
      <c r="BB34" s="49"/>
      <c r="BC34" s="50">
        <f t="shared" si="16"/>
        <v>6</v>
      </c>
      <c r="BD34" s="47">
        <v>3</v>
      </c>
      <c r="BE34" s="46">
        <v>1</v>
      </c>
      <c r="BF34" s="46">
        <v>0</v>
      </c>
      <c r="BG34" s="46"/>
      <c r="BH34" s="46"/>
      <c r="BI34" s="46"/>
      <c r="BJ34" s="46"/>
      <c r="BK34" s="46"/>
      <c r="BL34" s="46"/>
      <c r="BM34" s="46"/>
      <c r="BN34" s="46"/>
      <c r="BO34" s="51"/>
      <c r="BP34" s="50">
        <f t="shared" si="17"/>
        <v>4</v>
      </c>
      <c r="BQ34" s="64">
        <v>0</v>
      </c>
      <c r="BR34" s="65">
        <v>1</v>
      </c>
      <c r="BS34" s="65">
        <v>0</v>
      </c>
      <c r="BT34" s="65"/>
      <c r="BU34" s="65"/>
      <c r="BV34" s="65"/>
      <c r="BW34" s="65"/>
      <c r="BX34" s="65"/>
      <c r="BY34" s="65"/>
      <c r="BZ34" s="65"/>
      <c r="CA34" s="65"/>
      <c r="CB34" s="66"/>
      <c r="CC34" s="50">
        <f t="shared" si="18"/>
        <v>1</v>
      </c>
      <c r="CD34" s="21"/>
      <c r="CE34" s="24">
        <f t="shared" si="19"/>
        <v>24</v>
      </c>
      <c r="CF34" s="23">
        <f t="shared" si="20"/>
        <v>0</v>
      </c>
      <c r="CG34" s="68">
        <v>0</v>
      </c>
      <c r="CH34" s="68">
        <v>0</v>
      </c>
      <c r="CI34" s="68">
        <v>0</v>
      </c>
      <c r="CJ34" s="68"/>
      <c r="CK34" s="68"/>
      <c r="CL34" s="68"/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7</v>
      </c>
      <c r="CU34" s="68">
        <v>3</v>
      </c>
      <c r="CV34" s="68">
        <v>0</v>
      </c>
      <c r="CW34" s="68"/>
      <c r="CX34" s="68"/>
      <c r="CY34" s="68"/>
      <c r="CZ34" s="68"/>
      <c r="DA34" s="68"/>
      <c r="DB34" s="68"/>
      <c r="DC34" s="68"/>
      <c r="DD34" s="68"/>
      <c r="DE34" s="68"/>
      <c r="DF34" s="50">
        <f t="shared" si="22"/>
        <v>10</v>
      </c>
      <c r="DG34" s="68">
        <v>2</v>
      </c>
      <c r="DH34" s="68">
        <v>4</v>
      </c>
      <c r="DI34" s="68">
        <v>0</v>
      </c>
      <c r="DJ34" s="68"/>
      <c r="DK34" s="68"/>
      <c r="DL34" s="68"/>
      <c r="DM34" s="68"/>
      <c r="DN34" s="68"/>
      <c r="DO34" s="68"/>
      <c r="DP34" s="68"/>
      <c r="DQ34" s="68"/>
      <c r="DR34" s="68"/>
      <c r="DS34" s="50">
        <f t="shared" si="23"/>
        <v>6</v>
      </c>
      <c r="DT34" s="68">
        <v>3</v>
      </c>
      <c r="DU34" s="68">
        <v>4</v>
      </c>
      <c r="DV34" s="68">
        <v>1</v>
      </c>
      <c r="DW34" s="68"/>
      <c r="DX34" s="68"/>
      <c r="DY34" s="68"/>
      <c r="DZ34" s="68"/>
      <c r="EA34" s="68"/>
      <c r="EB34" s="68"/>
      <c r="EC34" s="68"/>
      <c r="ED34" s="68"/>
      <c r="EE34" s="68"/>
      <c r="EF34" s="50">
        <f t="shared" si="24"/>
        <v>8</v>
      </c>
      <c r="EG34" s="21"/>
      <c r="EH34" s="22">
        <f t="shared" si="25"/>
        <v>78</v>
      </c>
      <c r="EI34" s="23">
        <f t="shared" si="26"/>
        <v>0</v>
      </c>
      <c r="EJ34" s="68">
        <v>0</v>
      </c>
      <c r="EK34" s="68">
        <v>3</v>
      </c>
      <c r="EL34" s="68">
        <v>0</v>
      </c>
      <c r="EM34" s="68"/>
      <c r="EN34" s="68"/>
      <c r="EO34" s="68"/>
      <c r="EP34" s="68"/>
      <c r="EQ34" s="68"/>
      <c r="ER34" s="68"/>
      <c r="ES34" s="68"/>
      <c r="ET34" s="68"/>
      <c r="EU34" s="68"/>
      <c r="EV34" s="52">
        <f t="shared" si="27"/>
        <v>3</v>
      </c>
      <c r="EW34" s="68">
        <v>0</v>
      </c>
      <c r="EX34" s="68">
        <v>21</v>
      </c>
      <c r="EY34" s="68">
        <v>10</v>
      </c>
      <c r="EZ34" s="68"/>
      <c r="FA34" s="68"/>
      <c r="FB34" s="68"/>
      <c r="FC34" s="68"/>
      <c r="FD34" s="68"/>
      <c r="FE34" s="68"/>
      <c r="FF34" s="68"/>
      <c r="FG34" s="68"/>
      <c r="FH34" s="68"/>
      <c r="FI34" s="50">
        <f t="shared" si="28"/>
        <v>31</v>
      </c>
      <c r="FJ34" s="68">
        <v>0</v>
      </c>
      <c r="FK34" s="68">
        <v>16</v>
      </c>
      <c r="FL34" s="68">
        <v>7</v>
      </c>
      <c r="FM34" s="68"/>
      <c r="FN34" s="68"/>
      <c r="FO34" s="68"/>
      <c r="FP34" s="68"/>
      <c r="FQ34" s="68"/>
      <c r="FR34" s="68"/>
      <c r="FS34" s="68"/>
      <c r="FT34" s="68"/>
      <c r="FU34" s="68"/>
      <c r="FV34" s="50">
        <f t="shared" si="29"/>
        <v>23</v>
      </c>
      <c r="FW34" s="68">
        <v>0</v>
      </c>
      <c r="FX34" s="68">
        <v>13</v>
      </c>
      <c r="FY34" s="68">
        <v>8</v>
      </c>
      <c r="FZ34" s="68"/>
      <c r="GA34" s="68"/>
      <c r="GB34" s="68"/>
      <c r="GC34" s="68"/>
      <c r="GD34" s="68"/>
      <c r="GE34" s="68"/>
      <c r="GF34" s="68"/>
      <c r="GG34" s="68"/>
      <c r="GH34" s="68"/>
      <c r="GI34" s="50">
        <f t="shared" si="30"/>
        <v>21</v>
      </c>
      <c r="GJ34" s="68">
        <v>0</v>
      </c>
      <c r="GK34" s="68">
        <v>0</v>
      </c>
      <c r="GL34" s="68">
        <v>0</v>
      </c>
      <c r="GM34" s="68"/>
      <c r="GN34" s="68"/>
      <c r="GO34" s="68"/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>
        <v>0</v>
      </c>
      <c r="HB34" s="68"/>
      <c r="HC34" s="68"/>
      <c r="HD34" s="68"/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2</v>
      </c>
      <c r="HP34" s="23">
        <f t="shared" si="34"/>
        <v>0</v>
      </c>
      <c r="HQ34" s="68">
        <v>0</v>
      </c>
      <c r="HR34" s="68">
        <v>0</v>
      </c>
      <c r="HS34" s="68">
        <v>0</v>
      </c>
      <c r="HT34" s="68"/>
      <c r="HU34" s="68"/>
      <c r="HV34" s="68"/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>
        <v>0</v>
      </c>
      <c r="IF34" s="68">
        <v>0</v>
      </c>
      <c r="IG34" s="68"/>
      <c r="IH34" s="68"/>
      <c r="II34" s="68"/>
      <c r="IJ34" s="68"/>
      <c r="IK34" s="68"/>
      <c r="IL34" s="68"/>
      <c r="IM34" s="68"/>
      <c r="IN34" s="68"/>
      <c r="IO34" s="68"/>
      <c r="IP34" s="50">
        <f t="shared" si="36"/>
        <v>0</v>
      </c>
      <c r="IQ34" s="68">
        <v>0</v>
      </c>
      <c r="IR34" s="68">
        <v>1</v>
      </c>
      <c r="IS34" s="68">
        <v>1</v>
      </c>
      <c r="IT34" s="68"/>
      <c r="IU34" s="68"/>
      <c r="IV34" s="68"/>
      <c r="IW34" s="68"/>
      <c r="IX34" s="68"/>
      <c r="IY34" s="68"/>
      <c r="IZ34" s="68"/>
      <c r="JA34" s="68"/>
      <c r="JB34" s="68"/>
      <c r="JC34" s="50">
        <f t="shared" si="37"/>
        <v>2</v>
      </c>
    </row>
    <row r="35" spans="1:263" x14ac:dyDescent="0.3">
      <c r="A35" s="90" t="s">
        <v>8</v>
      </c>
      <c r="B35" s="91" t="s">
        <v>86</v>
      </c>
      <c r="C35" s="91">
        <v>400</v>
      </c>
      <c r="D35" s="91" t="s">
        <v>333</v>
      </c>
      <c r="E35" s="91" t="s">
        <v>334</v>
      </c>
      <c r="F35" s="91" t="s">
        <v>87</v>
      </c>
      <c r="G35" s="91" t="s">
        <v>611</v>
      </c>
      <c r="H35" s="116">
        <v>29</v>
      </c>
      <c r="I35" s="92" t="s">
        <v>627</v>
      </c>
      <c r="J35" s="74">
        <v>6</v>
      </c>
      <c r="K35" s="74">
        <v>1</v>
      </c>
      <c r="L35" s="74">
        <v>2</v>
      </c>
      <c r="M35" s="74"/>
      <c r="N35" s="74"/>
      <c r="O35" s="74"/>
      <c r="P35" s="74"/>
      <c r="Q35" s="74"/>
      <c r="R35" s="74"/>
      <c r="S35" s="74"/>
      <c r="T35" s="74"/>
      <c r="U35" s="78"/>
      <c r="V35" s="24"/>
      <c r="W35" s="22">
        <f t="shared" si="10"/>
        <v>9</v>
      </c>
      <c r="X35" s="30">
        <f t="shared" si="11"/>
        <v>0</v>
      </c>
      <c r="Y35" s="38">
        <v>6</v>
      </c>
      <c r="Z35" s="74">
        <v>6</v>
      </c>
      <c r="AA35" s="74">
        <v>5</v>
      </c>
      <c r="AB35" s="74"/>
      <c r="AC35" s="74"/>
      <c r="AD35" s="74"/>
      <c r="AE35" s="74"/>
      <c r="AF35" s="74"/>
      <c r="AG35" s="74"/>
      <c r="AH35" s="74"/>
      <c r="AI35" s="74"/>
      <c r="AJ35" s="78"/>
      <c r="AK35" s="21"/>
      <c r="AL35" s="22">
        <f t="shared" si="12"/>
        <v>17</v>
      </c>
      <c r="AM35" s="23">
        <f t="shared" si="13"/>
        <v>0</v>
      </c>
      <c r="AN35" s="21"/>
      <c r="AO35" s="22">
        <f t="shared" si="14"/>
        <v>19</v>
      </c>
      <c r="AP35" s="23">
        <f t="shared" si="15"/>
        <v>0</v>
      </c>
      <c r="AQ35" s="47">
        <v>5</v>
      </c>
      <c r="AR35" s="46">
        <v>7</v>
      </c>
      <c r="AS35" s="46">
        <v>6</v>
      </c>
      <c r="AT35" s="46"/>
      <c r="AU35" s="46"/>
      <c r="AV35" s="48"/>
      <c r="AW35" s="48"/>
      <c r="AX35" s="48"/>
      <c r="AY35" s="48"/>
      <c r="AZ35" s="48"/>
      <c r="BA35" s="48"/>
      <c r="BB35" s="49"/>
      <c r="BC35" s="50">
        <f t="shared" si="16"/>
        <v>18</v>
      </c>
      <c r="BD35" s="47">
        <v>0</v>
      </c>
      <c r="BE35" s="46">
        <v>0</v>
      </c>
      <c r="BF35" s="46">
        <v>0</v>
      </c>
      <c r="BG35" s="46"/>
      <c r="BH35" s="46"/>
      <c r="BI35" s="46"/>
      <c r="BJ35" s="46"/>
      <c r="BK35" s="46"/>
      <c r="BL35" s="46"/>
      <c r="BM35" s="46"/>
      <c r="BN35" s="46"/>
      <c r="BO35" s="51"/>
      <c r="BP35" s="50">
        <f t="shared" si="17"/>
        <v>0</v>
      </c>
      <c r="BQ35" s="64">
        <v>1</v>
      </c>
      <c r="BR35" s="65">
        <v>0</v>
      </c>
      <c r="BS35" s="65">
        <v>0</v>
      </c>
      <c r="BT35" s="65"/>
      <c r="BU35" s="65"/>
      <c r="BV35" s="65"/>
      <c r="BW35" s="65"/>
      <c r="BX35" s="65"/>
      <c r="BY35" s="65"/>
      <c r="BZ35" s="65"/>
      <c r="CA35" s="65"/>
      <c r="CB35" s="66"/>
      <c r="CC35" s="50">
        <f t="shared" si="18"/>
        <v>1</v>
      </c>
      <c r="CD35" s="21"/>
      <c r="CE35" s="24">
        <f t="shared" si="19"/>
        <v>55</v>
      </c>
      <c r="CF35" s="23">
        <f t="shared" si="20"/>
        <v>0</v>
      </c>
      <c r="CG35" s="68">
        <v>0</v>
      </c>
      <c r="CH35" s="68">
        <v>0</v>
      </c>
      <c r="CI35" s="68">
        <v>0</v>
      </c>
      <c r="CJ35" s="68"/>
      <c r="CK35" s="68"/>
      <c r="CL35" s="68"/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10</v>
      </c>
      <c r="CU35" s="68">
        <v>1</v>
      </c>
      <c r="CV35" s="68">
        <v>4</v>
      </c>
      <c r="CW35" s="68"/>
      <c r="CX35" s="68"/>
      <c r="CY35" s="68"/>
      <c r="CZ35" s="68"/>
      <c r="DA35" s="68"/>
      <c r="DB35" s="68"/>
      <c r="DC35" s="68"/>
      <c r="DD35" s="68"/>
      <c r="DE35" s="68"/>
      <c r="DF35" s="50">
        <f t="shared" si="22"/>
        <v>15</v>
      </c>
      <c r="DG35" s="68">
        <v>13</v>
      </c>
      <c r="DH35" s="68">
        <v>7</v>
      </c>
      <c r="DI35" s="68">
        <v>8</v>
      </c>
      <c r="DJ35" s="68"/>
      <c r="DK35" s="68"/>
      <c r="DL35" s="68"/>
      <c r="DM35" s="68"/>
      <c r="DN35" s="68"/>
      <c r="DO35" s="68"/>
      <c r="DP35" s="68"/>
      <c r="DQ35" s="68"/>
      <c r="DR35" s="68"/>
      <c r="DS35" s="50">
        <f t="shared" si="23"/>
        <v>28</v>
      </c>
      <c r="DT35" s="68">
        <v>5</v>
      </c>
      <c r="DU35" s="68">
        <v>3</v>
      </c>
      <c r="DV35" s="68">
        <v>4</v>
      </c>
      <c r="DW35" s="68"/>
      <c r="DX35" s="68"/>
      <c r="DY35" s="68"/>
      <c r="DZ35" s="68"/>
      <c r="EA35" s="68"/>
      <c r="EB35" s="68"/>
      <c r="EC35" s="68"/>
      <c r="ED35" s="68"/>
      <c r="EE35" s="68"/>
      <c r="EF35" s="50">
        <f t="shared" si="24"/>
        <v>12</v>
      </c>
      <c r="EG35" s="21"/>
      <c r="EH35" s="22">
        <f t="shared" si="25"/>
        <v>120</v>
      </c>
      <c r="EI35" s="23">
        <f t="shared" si="26"/>
        <v>0</v>
      </c>
      <c r="EJ35" s="68">
        <v>7</v>
      </c>
      <c r="EK35" s="68">
        <v>1</v>
      </c>
      <c r="EL35" s="68">
        <v>0</v>
      </c>
      <c r="EM35" s="68"/>
      <c r="EN35" s="68"/>
      <c r="EO35" s="68"/>
      <c r="EP35" s="68"/>
      <c r="EQ35" s="68"/>
      <c r="ER35" s="68"/>
      <c r="ES35" s="68"/>
      <c r="ET35" s="68"/>
      <c r="EU35" s="68"/>
      <c r="EV35" s="52">
        <f t="shared" si="27"/>
        <v>8</v>
      </c>
      <c r="EW35" s="68">
        <v>10</v>
      </c>
      <c r="EX35" s="68">
        <v>22</v>
      </c>
      <c r="EY35" s="68">
        <v>29</v>
      </c>
      <c r="EZ35" s="68"/>
      <c r="FA35" s="68"/>
      <c r="FB35" s="68"/>
      <c r="FC35" s="68"/>
      <c r="FD35" s="68"/>
      <c r="FE35" s="68"/>
      <c r="FF35" s="68"/>
      <c r="FG35" s="68"/>
      <c r="FH35" s="68"/>
      <c r="FI35" s="50">
        <f t="shared" si="28"/>
        <v>61</v>
      </c>
      <c r="FJ35" s="68">
        <v>6</v>
      </c>
      <c r="FK35" s="68">
        <v>11</v>
      </c>
      <c r="FL35" s="68">
        <v>4</v>
      </c>
      <c r="FM35" s="68"/>
      <c r="FN35" s="68"/>
      <c r="FO35" s="68"/>
      <c r="FP35" s="68"/>
      <c r="FQ35" s="68"/>
      <c r="FR35" s="68"/>
      <c r="FS35" s="68"/>
      <c r="FT35" s="68"/>
      <c r="FU35" s="68"/>
      <c r="FV35" s="50">
        <f t="shared" si="29"/>
        <v>21</v>
      </c>
      <c r="FW35" s="68">
        <v>5</v>
      </c>
      <c r="FX35" s="68">
        <v>14</v>
      </c>
      <c r="FY35" s="68">
        <v>11</v>
      </c>
      <c r="FZ35" s="68"/>
      <c r="GA35" s="68"/>
      <c r="GB35" s="68"/>
      <c r="GC35" s="68"/>
      <c r="GD35" s="68"/>
      <c r="GE35" s="68"/>
      <c r="GF35" s="68"/>
      <c r="GG35" s="68"/>
      <c r="GH35" s="68"/>
      <c r="GI35" s="50">
        <f t="shared" si="30"/>
        <v>30</v>
      </c>
      <c r="GJ35" s="68">
        <v>1</v>
      </c>
      <c r="GK35" s="68">
        <v>0</v>
      </c>
      <c r="GL35" s="68">
        <v>0</v>
      </c>
      <c r="GM35" s="68"/>
      <c r="GN35" s="68"/>
      <c r="GO35" s="68"/>
      <c r="GP35" s="68"/>
      <c r="GQ35" s="68"/>
      <c r="GR35" s="68"/>
      <c r="GS35" s="68"/>
      <c r="GT35" s="68"/>
      <c r="GU35" s="68"/>
      <c r="GV35" s="113"/>
      <c r="GW35" s="22">
        <f t="shared" si="31"/>
        <v>1</v>
      </c>
      <c r="GX35" s="23">
        <f t="shared" si="38"/>
        <v>0</v>
      </c>
      <c r="GY35" s="113">
        <v>0</v>
      </c>
      <c r="GZ35" s="68">
        <v>1</v>
      </c>
      <c r="HA35" s="68">
        <v>0</v>
      </c>
      <c r="HB35" s="68"/>
      <c r="HC35" s="68"/>
      <c r="HD35" s="68"/>
      <c r="HE35" s="68"/>
      <c r="HF35" s="68"/>
      <c r="HG35" s="68"/>
      <c r="HH35" s="68"/>
      <c r="HI35" s="68"/>
      <c r="HJ35" s="124"/>
      <c r="HK35" s="113"/>
      <c r="HL35" s="22">
        <f t="shared" si="32"/>
        <v>1</v>
      </c>
      <c r="HM35" s="23">
        <f t="shared" si="9"/>
        <v>0</v>
      </c>
      <c r="HN35" s="21"/>
      <c r="HO35" s="22">
        <f t="shared" si="33"/>
        <v>2</v>
      </c>
      <c r="HP35" s="23">
        <f t="shared" si="34"/>
        <v>0</v>
      </c>
      <c r="HQ35" s="68">
        <v>1</v>
      </c>
      <c r="HR35" s="68">
        <v>0</v>
      </c>
      <c r="HS35" s="68">
        <v>0</v>
      </c>
      <c r="HT35" s="68"/>
      <c r="HU35" s="68"/>
      <c r="HV35" s="68"/>
      <c r="HW35" s="68"/>
      <c r="HX35" s="68"/>
      <c r="HY35" s="68"/>
      <c r="HZ35" s="68"/>
      <c r="IA35" s="68"/>
      <c r="IB35" s="68"/>
      <c r="IC35" s="50">
        <f t="shared" si="35"/>
        <v>1</v>
      </c>
      <c r="ID35" s="68">
        <v>0</v>
      </c>
      <c r="IE35" s="68">
        <v>0</v>
      </c>
      <c r="IF35" s="68">
        <v>0</v>
      </c>
      <c r="IG35" s="68"/>
      <c r="IH35" s="68"/>
      <c r="II35" s="68"/>
      <c r="IJ35" s="68"/>
      <c r="IK35" s="68"/>
      <c r="IL35" s="68"/>
      <c r="IM35" s="68"/>
      <c r="IN35" s="68"/>
      <c r="IO35" s="68"/>
      <c r="IP35" s="50">
        <f t="shared" si="36"/>
        <v>0</v>
      </c>
      <c r="IQ35" s="68">
        <v>1</v>
      </c>
      <c r="IR35" s="68">
        <v>0</v>
      </c>
      <c r="IS35" s="68">
        <v>0</v>
      </c>
      <c r="IT35" s="68"/>
      <c r="IU35" s="68"/>
      <c r="IV35" s="68"/>
      <c r="IW35" s="68"/>
      <c r="IX35" s="68"/>
      <c r="IY35" s="68"/>
      <c r="IZ35" s="68"/>
      <c r="JA35" s="68"/>
      <c r="JB35" s="68"/>
      <c r="JC35" s="50">
        <f t="shared" si="37"/>
        <v>1</v>
      </c>
    </row>
    <row r="36" spans="1:263" x14ac:dyDescent="0.3">
      <c r="A36" s="90" t="s">
        <v>8</v>
      </c>
      <c r="B36" s="91" t="s">
        <v>86</v>
      </c>
      <c r="C36" s="91">
        <v>400</v>
      </c>
      <c r="D36" s="91" t="s">
        <v>333</v>
      </c>
      <c r="E36" s="91" t="s">
        <v>334</v>
      </c>
      <c r="F36" s="91" t="s">
        <v>87</v>
      </c>
      <c r="G36" s="91" t="s">
        <v>628</v>
      </c>
      <c r="H36" s="116">
        <v>30</v>
      </c>
      <c r="I36" s="92" t="s">
        <v>629</v>
      </c>
      <c r="J36" s="74">
        <v>13</v>
      </c>
      <c r="K36" s="74">
        <v>9</v>
      </c>
      <c r="L36" s="74">
        <v>7</v>
      </c>
      <c r="M36" s="74"/>
      <c r="N36" s="74"/>
      <c r="O36" s="74"/>
      <c r="P36" s="74"/>
      <c r="Q36" s="74"/>
      <c r="R36" s="74"/>
      <c r="S36" s="74"/>
      <c r="T36" s="74"/>
      <c r="U36" s="78"/>
      <c r="V36" s="24"/>
      <c r="W36" s="22">
        <f t="shared" si="10"/>
        <v>29</v>
      </c>
      <c r="X36" s="30">
        <f t="shared" si="11"/>
        <v>0</v>
      </c>
      <c r="Y36" s="38">
        <v>3</v>
      </c>
      <c r="Z36" s="74">
        <v>1</v>
      </c>
      <c r="AA36" s="74">
        <v>0</v>
      </c>
      <c r="AB36" s="74"/>
      <c r="AC36" s="74"/>
      <c r="AD36" s="74"/>
      <c r="AE36" s="74"/>
      <c r="AF36" s="74"/>
      <c r="AG36" s="74"/>
      <c r="AH36" s="74"/>
      <c r="AI36" s="74"/>
      <c r="AJ36" s="78"/>
      <c r="AK36" s="21"/>
      <c r="AL36" s="22">
        <f t="shared" si="12"/>
        <v>4</v>
      </c>
      <c r="AM36" s="23">
        <f t="shared" si="13"/>
        <v>0</v>
      </c>
      <c r="AN36" s="21"/>
      <c r="AO36" s="22">
        <f t="shared" si="14"/>
        <v>13</v>
      </c>
      <c r="AP36" s="23">
        <f t="shared" si="15"/>
        <v>0</v>
      </c>
      <c r="AQ36" s="47">
        <v>2</v>
      </c>
      <c r="AR36" s="46">
        <v>2</v>
      </c>
      <c r="AS36" s="46">
        <v>0</v>
      </c>
      <c r="AT36" s="46"/>
      <c r="AU36" s="46"/>
      <c r="AV36" s="48"/>
      <c r="AW36" s="48"/>
      <c r="AX36" s="48"/>
      <c r="AY36" s="48"/>
      <c r="AZ36" s="48"/>
      <c r="BA36" s="48"/>
      <c r="BB36" s="49"/>
      <c r="BC36" s="50">
        <f t="shared" si="16"/>
        <v>4</v>
      </c>
      <c r="BD36" s="47">
        <v>0</v>
      </c>
      <c r="BE36" s="46">
        <v>2</v>
      </c>
      <c r="BF36" s="46">
        <v>3</v>
      </c>
      <c r="BG36" s="46"/>
      <c r="BH36" s="46"/>
      <c r="BI36" s="46"/>
      <c r="BJ36" s="46"/>
      <c r="BK36" s="46"/>
      <c r="BL36" s="46"/>
      <c r="BM36" s="46"/>
      <c r="BN36" s="46"/>
      <c r="BO36" s="51"/>
      <c r="BP36" s="50">
        <f t="shared" si="17"/>
        <v>5</v>
      </c>
      <c r="BQ36" s="64">
        <v>0</v>
      </c>
      <c r="BR36" s="65">
        <v>4</v>
      </c>
      <c r="BS36" s="65">
        <v>0</v>
      </c>
      <c r="BT36" s="65"/>
      <c r="BU36" s="65"/>
      <c r="BV36" s="65"/>
      <c r="BW36" s="65"/>
      <c r="BX36" s="65"/>
      <c r="BY36" s="65"/>
      <c r="BZ36" s="65"/>
      <c r="CA36" s="65"/>
      <c r="CB36" s="66"/>
      <c r="CC36" s="50">
        <f t="shared" si="18"/>
        <v>4</v>
      </c>
      <c r="CD36" s="21"/>
      <c r="CE36" s="24">
        <f t="shared" si="19"/>
        <v>50</v>
      </c>
      <c r="CF36" s="23">
        <f t="shared" si="20"/>
        <v>0</v>
      </c>
      <c r="CG36" s="68">
        <v>0</v>
      </c>
      <c r="CH36" s="68">
        <v>0</v>
      </c>
      <c r="CI36" s="68">
        <v>0</v>
      </c>
      <c r="CJ36" s="68"/>
      <c r="CK36" s="68"/>
      <c r="CL36" s="68"/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>
        <v>6</v>
      </c>
      <c r="CW36" s="68"/>
      <c r="CX36" s="68"/>
      <c r="CY36" s="68"/>
      <c r="CZ36" s="68"/>
      <c r="DA36" s="68"/>
      <c r="DB36" s="68"/>
      <c r="DC36" s="68"/>
      <c r="DD36" s="68"/>
      <c r="DE36" s="68"/>
      <c r="DF36" s="50">
        <f t="shared" si="22"/>
        <v>23</v>
      </c>
      <c r="DG36" s="68">
        <v>6</v>
      </c>
      <c r="DH36" s="68">
        <v>8</v>
      </c>
      <c r="DI36" s="68">
        <v>4</v>
      </c>
      <c r="DJ36" s="68"/>
      <c r="DK36" s="68"/>
      <c r="DL36" s="68"/>
      <c r="DM36" s="68"/>
      <c r="DN36" s="68"/>
      <c r="DO36" s="68"/>
      <c r="DP36" s="68"/>
      <c r="DQ36" s="68"/>
      <c r="DR36" s="68"/>
      <c r="DS36" s="50">
        <f t="shared" si="23"/>
        <v>18</v>
      </c>
      <c r="DT36" s="68">
        <v>6</v>
      </c>
      <c r="DU36" s="68">
        <v>2</v>
      </c>
      <c r="DV36" s="68">
        <v>1</v>
      </c>
      <c r="DW36" s="68"/>
      <c r="DX36" s="68"/>
      <c r="DY36" s="68"/>
      <c r="DZ36" s="68"/>
      <c r="EA36" s="68"/>
      <c r="EB36" s="68"/>
      <c r="EC36" s="68"/>
      <c r="ED36" s="68"/>
      <c r="EE36" s="68"/>
      <c r="EF36" s="50">
        <f t="shared" si="24"/>
        <v>9</v>
      </c>
      <c r="EG36" s="21"/>
      <c r="EH36" s="22">
        <f t="shared" si="25"/>
        <v>55</v>
      </c>
      <c r="EI36" s="23">
        <f t="shared" si="26"/>
        <v>0</v>
      </c>
      <c r="EJ36" s="68">
        <v>0</v>
      </c>
      <c r="EK36" s="68">
        <v>0</v>
      </c>
      <c r="EL36" s="68">
        <v>0</v>
      </c>
      <c r="EM36" s="68"/>
      <c r="EN36" s="68"/>
      <c r="EO36" s="68"/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1</v>
      </c>
      <c r="EX36" s="68">
        <v>14</v>
      </c>
      <c r="EY36" s="68">
        <v>1</v>
      </c>
      <c r="EZ36" s="68"/>
      <c r="FA36" s="68"/>
      <c r="FB36" s="68"/>
      <c r="FC36" s="68"/>
      <c r="FD36" s="68"/>
      <c r="FE36" s="68"/>
      <c r="FF36" s="68"/>
      <c r="FG36" s="68"/>
      <c r="FH36" s="68"/>
      <c r="FI36" s="50">
        <f t="shared" si="28"/>
        <v>16</v>
      </c>
      <c r="FJ36" s="68">
        <v>3</v>
      </c>
      <c r="FK36" s="68">
        <v>13</v>
      </c>
      <c r="FL36" s="68">
        <v>1</v>
      </c>
      <c r="FM36" s="68"/>
      <c r="FN36" s="68"/>
      <c r="FO36" s="68"/>
      <c r="FP36" s="68"/>
      <c r="FQ36" s="68"/>
      <c r="FR36" s="68"/>
      <c r="FS36" s="68"/>
      <c r="FT36" s="68"/>
      <c r="FU36" s="68"/>
      <c r="FV36" s="50">
        <f t="shared" si="29"/>
        <v>17</v>
      </c>
      <c r="FW36" s="68">
        <v>3</v>
      </c>
      <c r="FX36" s="68">
        <v>12</v>
      </c>
      <c r="FY36" s="68">
        <v>7</v>
      </c>
      <c r="FZ36" s="68"/>
      <c r="GA36" s="68"/>
      <c r="GB36" s="68"/>
      <c r="GC36" s="68"/>
      <c r="GD36" s="68"/>
      <c r="GE36" s="68"/>
      <c r="GF36" s="68"/>
      <c r="GG36" s="68"/>
      <c r="GH36" s="68"/>
      <c r="GI36" s="50">
        <f t="shared" si="30"/>
        <v>22</v>
      </c>
      <c r="GJ36" s="68">
        <v>4</v>
      </c>
      <c r="GK36" s="68">
        <v>0</v>
      </c>
      <c r="GL36" s="68">
        <v>0</v>
      </c>
      <c r="GM36" s="68"/>
      <c r="GN36" s="68"/>
      <c r="GO36" s="68"/>
      <c r="GP36" s="68"/>
      <c r="GQ36" s="68"/>
      <c r="GR36" s="68"/>
      <c r="GS36" s="68"/>
      <c r="GT36" s="68"/>
      <c r="GU36" s="68"/>
      <c r="GV36" s="113"/>
      <c r="GW36" s="22">
        <f t="shared" si="31"/>
        <v>4</v>
      </c>
      <c r="GX36" s="23">
        <f t="shared" si="38"/>
        <v>0</v>
      </c>
      <c r="GY36" s="113">
        <v>6</v>
      </c>
      <c r="GZ36" s="68">
        <v>4</v>
      </c>
      <c r="HA36" s="68">
        <v>5</v>
      </c>
      <c r="HB36" s="68"/>
      <c r="HC36" s="68"/>
      <c r="HD36" s="68"/>
      <c r="HE36" s="68"/>
      <c r="HF36" s="68"/>
      <c r="HG36" s="68"/>
      <c r="HH36" s="68"/>
      <c r="HI36" s="68"/>
      <c r="HJ36" s="124"/>
      <c r="HK36" s="113"/>
      <c r="HL36" s="22">
        <f t="shared" si="32"/>
        <v>15</v>
      </c>
      <c r="HM36" s="23">
        <f t="shared" si="9"/>
        <v>0</v>
      </c>
      <c r="HN36" s="21"/>
      <c r="HO36" s="22">
        <f t="shared" si="33"/>
        <v>2</v>
      </c>
      <c r="HP36" s="23">
        <f t="shared" si="34"/>
        <v>0</v>
      </c>
      <c r="HQ36" s="68">
        <v>0</v>
      </c>
      <c r="HR36" s="68">
        <v>1</v>
      </c>
      <c r="HS36" s="68">
        <v>0</v>
      </c>
      <c r="HT36" s="68"/>
      <c r="HU36" s="68"/>
      <c r="HV36" s="68"/>
      <c r="HW36" s="68"/>
      <c r="HX36" s="68"/>
      <c r="HY36" s="68"/>
      <c r="HZ36" s="68"/>
      <c r="IA36" s="68"/>
      <c r="IB36" s="68"/>
      <c r="IC36" s="50">
        <f t="shared" si="35"/>
        <v>1</v>
      </c>
      <c r="ID36" s="68">
        <v>0</v>
      </c>
      <c r="IE36" s="68">
        <v>1</v>
      </c>
      <c r="IF36" s="68">
        <v>0</v>
      </c>
      <c r="IG36" s="68"/>
      <c r="IH36" s="68"/>
      <c r="II36" s="68"/>
      <c r="IJ36" s="68"/>
      <c r="IK36" s="68"/>
      <c r="IL36" s="68"/>
      <c r="IM36" s="68"/>
      <c r="IN36" s="68"/>
      <c r="IO36" s="68"/>
      <c r="IP36" s="50">
        <f t="shared" si="36"/>
        <v>1</v>
      </c>
      <c r="IQ36" s="68">
        <v>0</v>
      </c>
      <c r="IR36" s="68">
        <v>0</v>
      </c>
      <c r="IS36" s="68">
        <v>0</v>
      </c>
      <c r="IT36" s="68"/>
      <c r="IU36" s="68"/>
      <c r="IV36" s="68"/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">
      <c r="A37" s="90" t="s">
        <v>8</v>
      </c>
      <c r="B37" s="91" t="s">
        <v>86</v>
      </c>
      <c r="C37" s="91">
        <v>400</v>
      </c>
      <c r="D37" s="91" t="s">
        <v>333</v>
      </c>
      <c r="E37" s="91" t="s">
        <v>334</v>
      </c>
      <c r="F37" s="91" t="s">
        <v>87</v>
      </c>
      <c r="G37" s="91" t="s">
        <v>617</v>
      </c>
      <c r="H37" s="116">
        <v>31</v>
      </c>
      <c r="I37" s="92" t="s">
        <v>90</v>
      </c>
      <c r="J37" s="74">
        <v>9</v>
      </c>
      <c r="K37" s="74">
        <v>2</v>
      </c>
      <c r="L37" s="74">
        <v>4</v>
      </c>
      <c r="M37" s="74"/>
      <c r="N37" s="74"/>
      <c r="O37" s="74"/>
      <c r="P37" s="74"/>
      <c r="Q37" s="74"/>
      <c r="R37" s="74"/>
      <c r="S37" s="74"/>
      <c r="T37" s="74"/>
      <c r="U37" s="78"/>
      <c r="V37" s="24"/>
      <c r="W37" s="22">
        <f t="shared" si="10"/>
        <v>15</v>
      </c>
      <c r="X37" s="30">
        <f t="shared" si="11"/>
        <v>0</v>
      </c>
      <c r="Y37" s="38">
        <v>9</v>
      </c>
      <c r="Z37" s="74">
        <v>1</v>
      </c>
      <c r="AA37" s="74">
        <v>1</v>
      </c>
      <c r="AB37" s="74"/>
      <c r="AC37" s="74"/>
      <c r="AD37" s="74"/>
      <c r="AE37" s="74"/>
      <c r="AF37" s="74"/>
      <c r="AG37" s="74"/>
      <c r="AH37" s="74"/>
      <c r="AI37" s="74"/>
      <c r="AJ37" s="78"/>
      <c r="AK37" s="21"/>
      <c r="AL37" s="22">
        <f t="shared" si="12"/>
        <v>11</v>
      </c>
      <c r="AM37" s="23">
        <f t="shared" si="13"/>
        <v>0</v>
      </c>
      <c r="AN37" s="21"/>
      <c r="AO37" s="22">
        <f t="shared" si="14"/>
        <v>34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/>
      <c r="AU37" s="46"/>
      <c r="AV37" s="48"/>
      <c r="AW37" s="48"/>
      <c r="AX37" s="48"/>
      <c r="AY37" s="48"/>
      <c r="AZ37" s="48"/>
      <c r="BA37" s="48"/>
      <c r="BB37" s="49"/>
      <c r="BC37" s="50">
        <f t="shared" si="16"/>
        <v>14</v>
      </c>
      <c r="BD37" s="47">
        <v>4</v>
      </c>
      <c r="BE37" s="46">
        <v>1</v>
      </c>
      <c r="BF37" s="46">
        <v>8</v>
      </c>
      <c r="BG37" s="46"/>
      <c r="BH37" s="46"/>
      <c r="BI37" s="46"/>
      <c r="BJ37" s="46"/>
      <c r="BK37" s="46"/>
      <c r="BL37" s="46"/>
      <c r="BM37" s="46"/>
      <c r="BN37" s="46"/>
      <c r="BO37" s="51"/>
      <c r="BP37" s="50">
        <f t="shared" si="17"/>
        <v>13</v>
      </c>
      <c r="BQ37" s="64">
        <v>1</v>
      </c>
      <c r="BR37" s="65">
        <v>3</v>
      </c>
      <c r="BS37" s="65">
        <v>3</v>
      </c>
      <c r="BT37" s="65"/>
      <c r="BU37" s="65"/>
      <c r="BV37" s="65"/>
      <c r="BW37" s="65"/>
      <c r="BX37" s="65"/>
      <c r="BY37" s="65"/>
      <c r="BZ37" s="65"/>
      <c r="CA37" s="65"/>
      <c r="CB37" s="66"/>
      <c r="CC37" s="50">
        <f t="shared" si="18"/>
        <v>7</v>
      </c>
      <c r="CD37" s="21"/>
      <c r="CE37" s="24">
        <f t="shared" si="19"/>
        <v>56</v>
      </c>
      <c r="CF37" s="23">
        <f t="shared" si="20"/>
        <v>0</v>
      </c>
      <c r="CG37" s="68">
        <v>0</v>
      </c>
      <c r="CH37" s="68">
        <v>0</v>
      </c>
      <c r="CI37" s="68">
        <v>0</v>
      </c>
      <c r="CJ37" s="68"/>
      <c r="CK37" s="68"/>
      <c r="CL37" s="68"/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>
        <v>7</v>
      </c>
      <c r="CW37" s="68"/>
      <c r="CX37" s="68"/>
      <c r="CY37" s="68"/>
      <c r="CZ37" s="68"/>
      <c r="DA37" s="68"/>
      <c r="DB37" s="68"/>
      <c r="DC37" s="68"/>
      <c r="DD37" s="68"/>
      <c r="DE37" s="68"/>
      <c r="DF37" s="50">
        <f t="shared" si="22"/>
        <v>26</v>
      </c>
      <c r="DG37" s="68">
        <v>3</v>
      </c>
      <c r="DH37" s="68">
        <v>10</v>
      </c>
      <c r="DI37" s="68">
        <v>9</v>
      </c>
      <c r="DJ37" s="68"/>
      <c r="DK37" s="68"/>
      <c r="DL37" s="68"/>
      <c r="DM37" s="68"/>
      <c r="DN37" s="68"/>
      <c r="DO37" s="68"/>
      <c r="DP37" s="68"/>
      <c r="DQ37" s="68"/>
      <c r="DR37" s="68"/>
      <c r="DS37" s="50">
        <f t="shared" si="23"/>
        <v>22</v>
      </c>
      <c r="DT37" s="68">
        <v>5</v>
      </c>
      <c r="DU37" s="68">
        <v>1</v>
      </c>
      <c r="DV37" s="68">
        <v>2</v>
      </c>
      <c r="DW37" s="68"/>
      <c r="DX37" s="68"/>
      <c r="DY37" s="68"/>
      <c r="DZ37" s="68"/>
      <c r="EA37" s="68"/>
      <c r="EB37" s="68"/>
      <c r="EC37" s="68"/>
      <c r="ED37" s="68"/>
      <c r="EE37" s="68"/>
      <c r="EF37" s="50">
        <f t="shared" si="24"/>
        <v>8</v>
      </c>
      <c r="EG37" s="21"/>
      <c r="EH37" s="22">
        <f t="shared" si="25"/>
        <v>70</v>
      </c>
      <c r="EI37" s="23">
        <f t="shared" si="26"/>
        <v>0</v>
      </c>
      <c r="EJ37" s="68">
        <v>2</v>
      </c>
      <c r="EK37" s="68">
        <v>1</v>
      </c>
      <c r="EL37" s="68">
        <v>0</v>
      </c>
      <c r="EM37" s="68"/>
      <c r="EN37" s="68"/>
      <c r="EO37" s="68"/>
      <c r="EP37" s="68"/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23</v>
      </c>
      <c r="EY37" s="68">
        <v>20</v>
      </c>
      <c r="EZ37" s="68"/>
      <c r="FA37" s="68"/>
      <c r="FB37" s="68"/>
      <c r="FC37" s="68"/>
      <c r="FD37" s="68"/>
      <c r="FE37" s="68"/>
      <c r="FF37" s="68"/>
      <c r="FG37" s="68"/>
      <c r="FH37" s="68"/>
      <c r="FI37" s="50">
        <f t="shared" si="28"/>
        <v>58</v>
      </c>
      <c r="FJ37" s="68">
        <v>1</v>
      </c>
      <c r="FK37" s="68">
        <v>4</v>
      </c>
      <c r="FL37" s="68">
        <v>0</v>
      </c>
      <c r="FM37" s="68"/>
      <c r="FN37" s="68"/>
      <c r="FO37" s="68"/>
      <c r="FP37" s="68"/>
      <c r="FQ37" s="68"/>
      <c r="FR37" s="68"/>
      <c r="FS37" s="68"/>
      <c r="FT37" s="68"/>
      <c r="FU37" s="68"/>
      <c r="FV37" s="50">
        <f t="shared" si="29"/>
        <v>5</v>
      </c>
      <c r="FW37" s="68">
        <v>2</v>
      </c>
      <c r="FX37" s="68">
        <v>1</v>
      </c>
      <c r="FY37" s="68">
        <v>1</v>
      </c>
      <c r="FZ37" s="68"/>
      <c r="GA37" s="68"/>
      <c r="GB37" s="68"/>
      <c r="GC37" s="68"/>
      <c r="GD37" s="68"/>
      <c r="GE37" s="68"/>
      <c r="GF37" s="68"/>
      <c r="GG37" s="68"/>
      <c r="GH37" s="68"/>
      <c r="GI37" s="50">
        <f t="shared" si="30"/>
        <v>4</v>
      </c>
      <c r="GJ37" s="68">
        <v>0</v>
      </c>
      <c r="GK37" s="68">
        <v>0</v>
      </c>
      <c r="GL37" s="68">
        <v>0</v>
      </c>
      <c r="GM37" s="68"/>
      <c r="GN37" s="68"/>
      <c r="GO37" s="68"/>
      <c r="GP37" s="68"/>
      <c r="GQ37" s="68"/>
      <c r="GR37" s="68"/>
      <c r="GS37" s="68"/>
      <c r="GT37" s="68"/>
      <c r="GU37" s="68"/>
      <c r="GV37" s="113"/>
      <c r="GW37" s="22">
        <f t="shared" si="31"/>
        <v>0</v>
      </c>
      <c r="GX37" s="23">
        <f t="shared" si="38"/>
        <v>0</v>
      </c>
      <c r="GY37" s="113">
        <v>3</v>
      </c>
      <c r="GZ37" s="68">
        <v>7</v>
      </c>
      <c r="HA37" s="68">
        <v>3</v>
      </c>
      <c r="HB37" s="68"/>
      <c r="HC37" s="68"/>
      <c r="HD37" s="68"/>
      <c r="HE37" s="68"/>
      <c r="HF37" s="68"/>
      <c r="HG37" s="68"/>
      <c r="HH37" s="68"/>
      <c r="HI37" s="68"/>
      <c r="HJ37" s="124"/>
      <c r="HK37" s="113"/>
      <c r="HL37" s="22">
        <f t="shared" si="32"/>
        <v>13</v>
      </c>
      <c r="HM37" s="23">
        <f t="shared" si="9"/>
        <v>0</v>
      </c>
      <c r="HN37" s="21"/>
      <c r="HO37" s="22">
        <f t="shared" si="33"/>
        <v>17</v>
      </c>
      <c r="HP37" s="23">
        <f t="shared" si="34"/>
        <v>0</v>
      </c>
      <c r="HQ37" s="68">
        <v>6</v>
      </c>
      <c r="HR37" s="68">
        <v>6</v>
      </c>
      <c r="HS37" s="68">
        <v>2</v>
      </c>
      <c r="HT37" s="68"/>
      <c r="HU37" s="68"/>
      <c r="HV37" s="68"/>
      <c r="HW37" s="68"/>
      <c r="HX37" s="68"/>
      <c r="HY37" s="68"/>
      <c r="HZ37" s="68"/>
      <c r="IA37" s="68"/>
      <c r="IB37" s="68"/>
      <c r="IC37" s="50">
        <f t="shared" si="35"/>
        <v>14</v>
      </c>
      <c r="ID37" s="68">
        <v>1</v>
      </c>
      <c r="IE37" s="68">
        <v>2</v>
      </c>
      <c r="IF37" s="68">
        <v>0</v>
      </c>
      <c r="IG37" s="68"/>
      <c r="IH37" s="68"/>
      <c r="II37" s="68"/>
      <c r="IJ37" s="68"/>
      <c r="IK37" s="68"/>
      <c r="IL37" s="68"/>
      <c r="IM37" s="68"/>
      <c r="IN37" s="68"/>
      <c r="IO37" s="68"/>
      <c r="IP37" s="50">
        <f t="shared" si="36"/>
        <v>3</v>
      </c>
      <c r="IQ37" s="68">
        <v>0</v>
      </c>
      <c r="IR37" s="68">
        <v>0</v>
      </c>
      <c r="IS37" s="68">
        <v>0</v>
      </c>
      <c r="IT37" s="68"/>
      <c r="IU37" s="68"/>
      <c r="IV37" s="68"/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">
      <c r="A38" s="90" t="s">
        <v>8</v>
      </c>
      <c r="B38" s="91" t="s">
        <v>86</v>
      </c>
      <c r="C38" s="91">
        <v>400</v>
      </c>
      <c r="D38" s="91" t="s">
        <v>333</v>
      </c>
      <c r="E38" s="91" t="s">
        <v>334</v>
      </c>
      <c r="F38" s="91" t="s">
        <v>87</v>
      </c>
      <c r="G38" s="91" t="s">
        <v>628</v>
      </c>
      <c r="H38" s="116">
        <v>32</v>
      </c>
      <c r="I38" s="92" t="s">
        <v>91</v>
      </c>
      <c r="J38" s="74">
        <v>14</v>
      </c>
      <c r="K38" s="74">
        <v>13</v>
      </c>
      <c r="L38" s="74">
        <v>6</v>
      </c>
      <c r="M38" s="74"/>
      <c r="N38" s="74"/>
      <c r="O38" s="74"/>
      <c r="P38" s="74"/>
      <c r="Q38" s="74"/>
      <c r="R38" s="74"/>
      <c r="S38" s="74"/>
      <c r="T38" s="74"/>
      <c r="U38" s="78"/>
      <c r="V38" s="24"/>
      <c r="W38" s="22">
        <f t="shared" si="10"/>
        <v>33</v>
      </c>
      <c r="X38" s="30">
        <f t="shared" si="11"/>
        <v>0</v>
      </c>
      <c r="Y38" s="38">
        <v>13</v>
      </c>
      <c r="Z38" s="74">
        <v>6</v>
      </c>
      <c r="AA38" s="74">
        <v>5</v>
      </c>
      <c r="AB38" s="74"/>
      <c r="AC38" s="74"/>
      <c r="AD38" s="74"/>
      <c r="AE38" s="74"/>
      <c r="AF38" s="74"/>
      <c r="AG38" s="74"/>
      <c r="AH38" s="74"/>
      <c r="AI38" s="74"/>
      <c r="AJ38" s="78"/>
      <c r="AK38" s="21"/>
      <c r="AL38" s="22">
        <f t="shared" si="12"/>
        <v>24</v>
      </c>
      <c r="AM38" s="23">
        <f t="shared" si="13"/>
        <v>0</v>
      </c>
      <c r="AN38" s="21"/>
      <c r="AO38" s="22">
        <f t="shared" si="14"/>
        <v>18</v>
      </c>
      <c r="AP38" s="23">
        <f t="shared" si="15"/>
        <v>0</v>
      </c>
      <c r="AQ38" s="47">
        <v>3</v>
      </c>
      <c r="AR38" s="46">
        <v>3</v>
      </c>
      <c r="AS38" s="46">
        <v>0</v>
      </c>
      <c r="AT38" s="46"/>
      <c r="AU38" s="46"/>
      <c r="AV38" s="48"/>
      <c r="AW38" s="48"/>
      <c r="AX38" s="48"/>
      <c r="AY38" s="48"/>
      <c r="AZ38" s="48"/>
      <c r="BA38" s="48"/>
      <c r="BB38" s="49"/>
      <c r="BC38" s="50">
        <f t="shared" si="16"/>
        <v>6</v>
      </c>
      <c r="BD38" s="47">
        <v>0</v>
      </c>
      <c r="BE38" s="46">
        <v>3</v>
      </c>
      <c r="BF38" s="46">
        <v>2</v>
      </c>
      <c r="BG38" s="46"/>
      <c r="BH38" s="46"/>
      <c r="BI38" s="46"/>
      <c r="BJ38" s="46"/>
      <c r="BK38" s="46"/>
      <c r="BL38" s="46"/>
      <c r="BM38" s="46"/>
      <c r="BN38" s="46"/>
      <c r="BO38" s="51"/>
      <c r="BP38" s="50">
        <f t="shared" si="17"/>
        <v>5</v>
      </c>
      <c r="BQ38" s="64">
        <v>3</v>
      </c>
      <c r="BR38" s="65">
        <v>2</v>
      </c>
      <c r="BS38" s="65">
        <v>2</v>
      </c>
      <c r="BT38" s="65"/>
      <c r="BU38" s="65"/>
      <c r="BV38" s="65"/>
      <c r="BW38" s="65"/>
      <c r="BX38" s="65"/>
      <c r="BY38" s="65"/>
      <c r="BZ38" s="65"/>
      <c r="CA38" s="65"/>
      <c r="CB38" s="66"/>
      <c r="CC38" s="50">
        <f t="shared" si="18"/>
        <v>7</v>
      </c>
      <c r="CD38" s="21"/>
      <c r="CE38" s="24">
        <f t="shared" si="19"/>
        <v>84</v>
      </c>
      <c r="CF38" s="23">
        <f t="shared" si="20"/>
        <v>0</v>
      </c>
      <c r="CG38" s="68">
        <v>0</v>
      </c>
      <c r="CH38" s="68">
        <v>0</v>
      </c>
      <c r="CI38" s="68">
        <v>0</v>
      </c>
      <c r="CJ38" s="68"/>
      <c r="CK38" s="68"/>
      <c r="CL38" s="68"/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>
        <v>4</v>
      </c>
      <c r="CW38" s="68"/>
      <c r="CX38" s="68"/>
      <c r="CY38" s="68"/>
      <c r="CZ38" s="68"/>
      <c r="DA38" s="68"/>
      <c r="DB38" s="68"/>
      <c r="DC38" s="68"/>
      <c r="DD38" s="68"/>
      <c r="DE38" s="68"/>
      <c r="DF38" s="50">
        <f t="shared" si="22"/>
        <v>33</v>
      </c>
      <c r="DG38" s="68">
        <v>16</v>
      </c>
      <c r="DH38" s="68">
        <v>16</v>
      </c>
      <c r="DI38" s="68">
        <v>5</v>
      </c>
      <c r="DJ38" s="68"/>
      <c r="DK38" s="68"/>
      <c r="DL38" s="68"/>
      <c r="DM38" s="68"/>
      <c r="DN38" s="68"/>
      <c r="DO38" s="68"/>
      <c r="DP38" s="68"/>
      <c r="DQ38" s="68"/>
      <c r="DR38" s="68"/>
      <c r="DS38" s="50">
        <f t="shared" si="23"/>
        <v>37</v>
      </c>
      <c r="DT38" s="68">
        <v>6</v>
      </c>
      <c r="DU38" s="68">
        <v>6</v>
      </c>
      <c r="DV38" s="68">
        <v>2</v>
      </c>
      <c r="DW38" s="68"/>
      <c r="DX38" s="68"/>
      <c r="DY38" s="68"/>
      <c r="DZ38" s="68"/>
      <c r="EA38" s="68"/>
      <c r="EB38" s="68"/>
      <c r="EC38" s="68"/>
      <c r="ED38" s="68"/>
      <c r="EE38" s="68"/>
      <c r="EF38" s="50">
        <f t="shared" si="24"/>
        <v>14</v>
      </c>
      <c r="EG38" s="21"/>
      <c r="EH38" s="22">
        <f t="shared" si="25"/>
        <v>74</v>
      </c>
      <c r="EI38" s="23">
        <f t="shared" si="26"/>
        <v>0</v>
      </c>
      <c r="EJ38" s="68">
        <v>1</v>
      </c>
      <c r="EK38" s="68">
        <v>0</v>
      </c>
      <c r="EL38" s="68">
        <v>0</v>
      </c>
      <c r="EM38" s="68"/>
      <c r="EN38" s="68"/>
      <c r="EO38" s="68"/>
      <c r="EP38" s="68"/>
      <c r="EQ38" s="68"/>
      <c r="ER38" s="68"/>
      <c r="ES38" s="68"/>
      <c r="ET38" s="68"/>
      <c r="EU38" s="68"/>
      <c r="EV38" s="52">
        <f t="shared" si="27"/>
        <v>1</v>
      </c>
      <c r="EW38" s="68">
        <v>18</v>
      </c>
      <c r="EX38" s="68">
        <v>9</v>
      </c>
      <c r="EY38" s="68">
        <v>6</v>
      </c>
      <c r="EZ38" s="68"/>
      <c r="FA38" s="68"/>
      <c r="FB38" s="68"/>
      <c r="FC38" s="68"/>
      <c r="FD38" s="68"/>
      <c r="FE38" s="68"/>
      <c r="FF38" s="68"/>
      <c r="FG38" s="68"/>
      <c r="FH38" s="68"/>
      <c r="FI38" s="50">
        <f t="shared" si="28"/>
        <v>33</v>
      </c>
      <c r="FJ38" s="68">
        <v>6</v>
      </c>
      <c r="FK38" s="68">
        <v>9</v>
      </c>
      <c r="FL38" s="68">
        <v>6</v>
      </c>
      <c r="FM38" s="68"/>
      <c r="FN38" s="68"/>
      <c r="FO38" s="68"/>
      <c r="FP38" s="68"/>
      <c r="FQ38" s="68"/>
      <c r="FR38" s="68"/>
      <c r="FS38" s="68"/>
      <c r="FT38" s="68"/>
      <c r="FU38" s="68"/>
      <c r="FV38" s="50">
        <f t="shared" si="29"/>
        <v>21</v>
      </c>
      <c r="FW38" s="68">
        <v>3</v>
      </c>
      <c r="FX38" s="68">
        <v>9</v>
      </c>
      <c r="FY38" s="68">
        <v>7</v>
      </c>
      <c r="FZ38" s="68"/>
      <c r="GA38" s="68"/>
      <c r="GB38" s="68"/>
      <c r="GC38" s="68"/>
      <c r="GD38" s="68"/>
      <c r="GE38" s="68"/>
      <c r="GF38" s="68"/>
      <c r="GG38" s="68"/>
      <c r="GH38" s="68"/>
      <c r="GI38" s="50">
        <f t="shared" si="30"/>
        <v>19</v>
      </c>
      <c r="GJ38" s="68">
        <v>0</v>
      </c>
      <c r="GK38" s="68">
        <v>0</v>
      </c>
      <c r="GL38" s="68">
        <v>0</v>
      </c>
      <c r="GM38" s="68"/>
      <c r="GN38" s="68"/>
      <c r="GO38" s="68"/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>
        <v>0</v>
      </c>
      <c r="HB38" s="68"/>
      <c r="HC38" s="68"/>
      <c r="HD38" s="68"/>
      <c r="HE38" s="68"/>
      <c r="HF38" s="68"/>
      <c r="HG38" s="68"/>
      <c r="HH38" s="68"/>
      <c r="HI38" s="68"/>
      <c r="HJ38" s="124"/>
      <c r="HK38" s="113"/>
      <c r="HL38" s="22">
        <f t="shared" si="32"/>
        <v>20</v>
      </c>
      <c r="HM38" s="23">
        <f t="shared" si="9"/>
        <v>0</v>
      </c>
      <c r="HN38" s="21"/>
      <c r="HO38" s="22">
        <f t="shared" si="33"/>
        <v>5</v>
      </c>
      <c r="HP38" s="23">
        <f t="shared" si="34"/>
        <v>0</v>
      </c>
      <c r="HQ38" s="68">
        <v>1</v>
      </c>
      <c r="HR38" s="68">
        <v>0</v>
      </c>
      <c r="HS38" s="68">
        <v>1</v>
      </c>
      <c r="HT38" s="68"/>
      <c r="HU38" s="68"/>
      <c r="HV38" s="68"/>
      <c r="HW38" s="68"/>
      <c r="HX38" s="68"/>
      <c r="HY38" s="68"/>
      <c r="HZ38" s="68"/>
      <c r="IA38" s="68"/>
      <c r="IB38" s="68"/>
      <c r="IC38" s="50">
        <f t="shared" si="35"/>
        <v>2</v>
      </c>
      <c r="ID38" s="68">
        <v>1</v>
      </c>
      <c r="IE38" s="68">
        <v>0</v>
      </c>
      <c r="IF38" s="68">
        <v>1</v>
      </c>
      <c r="IG38" s="68"/>
      <c r="IH38" s="68"/>
      <c r="II38" s="68"/>
      <c r="IJ38" s="68"/>
      <c r="IK38" s="68"/>
      <c r="IL38" s="68"/>
      <c r="IM38" s="68"/>
      <c r="IN38" s="68"/>
      <c r="IO38" s="68"/>
      <c r="IP38" s="50">
        <f t="shared" si="36"/>
        <v>2</v>
      </c>
      <c r="IQ38" s="68">
        <v>0</v>
      </c>
      <c r="IR38" s="68">
        <v>1</v>
      </c>
      <c r="IS38" s="68">
        <v>0</v>
      </c>
      <c r="IT38" s="68"/>
      <c r="IU38" s="68"/>
      <c r="IV38" s="68"/>
      <c r="IW38" s="68"/>
      <c r="IX38" s="68"/>
      <c r="IY38" s="68"/>
      <c r="IZ38" s="68"/>
      <c r="JA38" s="68"/>
      <c r="JB38" s="68"/>
      <c r="JC38" s="50">
        <f t="shared" si="37"/>
        <v>1</v>
      </c>
    </row>
    <row r="39" spans="1:263" x14ac:dyDescent="0.3">
      <c r="A39" s="90" t="s">
        <v>8</v>
      </c>
      <c r="B39" s="91" t="s">
        <v>86</v>
      </c>
      <c r="C39" s="91">
        <v>400</v>
      </c>
      <c r="D39" s="91" t="s">
        <v>333</v>
      </c>
      <c r="E39" s="91" t="s">
        <v>334</v>
      </c>
      <c r="F39" s="91" t="s">
        <v>87</v>
      </c>
      <c r="G39" s="91" t="s">
        <v>617</v>
      </c>
      <c r="H39" s="116">
        <v>33</v>
      </c>
      <c r="I39" s="92" t="s">
        <v>630</v>
      </c>
      <c r="J39" s="74">
        <v>2</v>
      </c>
      <c r="K39" s="74">
        <v>2</v>
      </c>
      <c r="L39" s="74">
        <v>0</v>
      </c>
      <c r="M39" s="74"/>
      <c r="N39" s="74"/>
      <c r="O39" s="74"/>
      <c r="P39" s="74"/>
      <c r="Q39" s="74"/>
      <c r="R39" s="74"/>
      <c r="S39" s="74"/>
      <c r="T39" s="74"/>
      <c r="U39" s="78"/>
      <c r="V39" s="24"/>
      <c r="W39" s="22">
        <f t="shared" si="10"/>
        <v>4</v>
      </c>
      <c r="X39" s="30">
        <f t="shared" si="11"/>
        <v>0</v>
      </c>
      <c r="Y39" s="38">
        <v>1</v>
      </c>
      <c r="Z39" s="74">
        <v>0</v>
      </c>
      <c r="AA39" s="74">
        <v>2</v>
      </c>
      <c r="AB39" s="74"/>
      <c r="AC39" s="74"/>
      <c r="AD39" s="74"/>
      <c r="AE39" s="74"/>
      <c r="AF39" s="74"/>
      <c r="AG39" s="74"/>
      <c r="AH39" s="74"/>
      <c r="AI39" s="74"/>
      <c r="AJ39" s="78"/>
      <c r="AK39" s="21"/>
      <c r="AL39" s="22">
        <f t="shared" si="12"/>
        <v>3</v>
      </c>
      <c r="AM39" s="23">
        <f t="shared" si="13"/>
        <v>0</v>
      </c>
      <c r="AN39" s="21"/>
      <c r="AO39" s="24">
        <f t="shared" si="14"/>
        <v>8</v>
      </c>
      <c r="AP39" s="23">
        <f t="shared" si="15"/>
        <v>0</v>
      </c>
      <c r="AQ39" s="47">
        <v>5</v>
      </c>
      <c r="AR39" s="46">
        <v>0</v>
      </c>
      <c r="AS39" s="46">
        <v>0</v>
      </c>
      <c r="AT39" s="46"/>
      <c r="AU39" s="46"/>
      <c r="AV39" s="48"/>
      <c r="AW39" s="48"/>
      <c r="AX39" s="48"/>
      <c r="AY39" s="48"/>
      <c r="AZ39" s="48"/>
      <c r="BA39" s="48"/>
      <c r="BB39" s="49"/>
      <c r="BC39" s="50">
        <f t="shared" si="16"/>
        <v>5</v>
      </c>
      <c r="BD39" s="47">
        <v>2</v>
      </c>
      <c r="BE39" s="46">
        <v>0</v>
      </c>
      <c r="BF39" s="46">
        <v>0</v>
      </c>
      <c r="BG39" s="46"/>
      <c r="BH39" s="46"/>
      <c r="BI39" s="46"/>
      <c r="BJ39" s="46"/>
      <c r="BK39" s="46"/>
      <c r="BL39" s="46"/>
      <c r="BM39" s="46"/>
      <c r="BN39" s="46"/>
      <c r="BO39" s="51"/>
      <c r="BP39" s="50">
        <f t="shared" si="17"/>
        <v>2</v>
      </c>
      <c r="BQ39" s="64">
        <v>0</v>
      </c>
      <c r="BR39" s="65">
        <v>0</v>
      </c>
      <c r="BS39" s="65">
        <v>1</v>
      </c>
      <c r="BT39" s="65"/>
      <c r="BU39" s="65"/>
      <c r="BV39" s="65"/>
      <c r="BW39" s="65"/>
      <c r="BX39" s="65"/>
      <c r="BY39" s="65"/>
      <c r="BZ39" s="65"/>
      <c r="CA39" s="65"/>
      <c r="CB39" s="66"/>
      <c r="CC39" s="50">
        <f t="shared" si="18"/>
        <v>1</v>
      </c>
      <c r="CD39" s="21"/>
      <c r="CE39" s="24">
        <f t="shared" si="19"/>
        <v>31</v>
      </c>
      <c r="CF39" s="23">
        <f t="shared" si="20"/>
        <v>0</v>
      </c>
      <c r="CG39" s="68">
        <v>0</v>
      </c>
      <c r="CH39" s="68">
        <v>0</v>
      </c>
      <c r="CI39" s="68">
        <v>0</v>
      </c>
      <c r="CJ39" s="68"/>
      <c r="CK39" s="68"/>
      <c r="CL39" s="68"/>
      <c r="CM39" s="68"/>
      <c r="CN39" s="68"/>
      <c r="CO39" s="68"/>
      <c r="CP39" s="68"/>
      <c r="CQ39" s="68"/>
      <c r="CR39" s="68"/>
      <c r="CS39" s="52">
        <f t="shared" si="21"/>
        <v>0</v>
      </c>
      <c r="CT39" s="68">
        <v>9</v>
      </c>
      <c r="CU39" s="68">
        <v>6</v>
      </c>
      <c r="CV39" s="68">
        <v>2</v>
      </c>
      <c r="CW39" s="68"/>
      <c r="CX39" s="68"/>
      <c r="CY39" s="68"/>
      <c r="CZ39" s="68"/>
      <c r="DA39" s="68"/>
      <c r="DB39" s="68"/>
      <c r="DC39" s="68"/>
      <c r="DD39" s="68"/>
      <c r="DE39" s="68"/>
      <c r="DF39" s="50">
        <f t="shared" si="22"/>
        <v>17</v>
      </c>
      <c r="DG39" s="68">
        <v>2</v>
      </c>
      <c r="DH39" s="68">
        <v>4</v>
      </c>
      <c r="DI39" s="68">
        <v>0</v>
      </c>
      <c r="DJ39" s="68"/>
      <c r="DK39" s="68"/>
      <c r="DL39" s="68"/>
      <c r="DM39" s="68"/>
      <c r="DN39" s="68"/>
      <c r="DO39" s="68"/>
      <c r="DP39" s="68"/>
      <c r="DQ39" s="68"/>
      <c r="DR39" s="68"/>
      <c r="DS39" s="50">
        <f t="shared" si="23"/>
        <v>6</v>
      </c>
      <c r="DT39" s="68">
        <v>2</v>
      </c>
      <c r="DU39" s="68">
        <v>3</v>
      </c>
      <c r="DV39" s="68">
        <v>3</v>
      </c>
      <c r="DW39" s="68"/>
      <c r="DX39" s="68"/>
      <c r="DY39" s="68"/>
      <c r="DZ39" s="68"/>
      <c r="EA39" s="68"/>
      <c r="EB39" s="68"/>
      <c r="EC39" s="68"/>
      <c r="ED39" s="68"/>
      <c r="EE39" s="68"/>
      <c r="EF39" s="50">
        <f t="shared" si="24"/>
        <v>8</v>
      </c>
      <c r="EG39" s="21"/>
      <c r="EH39" s="22">
        <f t="shared" si="25"/>
        <v>84</v>
      </c>
      <c r="EI39" s="23">
        <f t="shared" si="26"/>
        <v>0</v>
      </c>
      <c r="EJ39" s="68">
        <v>0</v>
      </c>
      <c r="EK39" s="68">
        <v>0</v>
      </c>
      <c r="EL39" s="68">
        <v>0</v>
      </c>
      <c r="EM39" s="68"/>
      <c r="EN39" s="68"/>
      <c r="EO39" s="68"/>
      <c r="EP39" s="68"/>
      <c r="EQ39" s="68"/>
      <c r="ER39" s="68"/>
      <c r="ES39" s="68"/>
      <c r="ET39" s="68"/>
      <c r="EU39" s="68"/>
      <c r="EV39" s="52">
        <f t="shared" si="27"/>
        <v>0</v>
      </c>
      <c r="EW39" s="68">
        <v>24</v>
      </c>
      <c r="EX39" s="68">
        <v>19</v>
      </c>
      <c r="EY39" s="68">
        <v>4</v>
      </c>
      <c r="EZ39" s="68"/>
      <c r="FA39" s="68"/>
      <c r="FB39" s="68"/>
      <c r="FC39" s="68"/>
      <c r="FD39" s="68"/>
      <c r="FE39" s="68"/>
      <c r="FF39" s="68"/>
      <c r="FG39" s="68"/>
      <c r="FH39" s="68"/>
      <c r="FI39" s="50">
        <f t="shared" si="28"/>
        <v>47</v>
      </c>
      <c r="FJ39" s="68">
        <v>5</v>
      </c>
      <c r="FK39" s="68">
        <v>7</v>
      </c>
      <c r="FL39" s="68">
        <v>7</v>
      </c>
      <c r="FM39" s="68"/>
      <c r="FN39" s="68"/>
      <c r="FO39" s="68"/>
      <c r="FP39" s="68"/>
      <c r="FQ39" s="68"/>
      <c r="FR39" s="68"/>
      <c r="FS39" s="68"/>
      <c r="FT39" s="68"/>
      <c r="FU39" s="68"/>
      <c r="FV39" s="50">
        <f t="shared" si="29"/>
        <v>19</v>
      </c>
      <c r="FW39" s="68">
        <v>8</v>
      </c>
      <c r="FX39" s="68">
        <v>5</v>
      </c>
      <c r="FY39" s="68">
        <v>5</v>
      </c>
      <c r="FZ39" s="68"/>
      <c r="GA39" s="68"/>
      <c r="GB39" s="68"/>
      <c r="GC39" s="68"/>
      <c r="GD39" s="68"/>
      <c r="GE39" s="68"/>
      <c r="GF39" s="68"/>
      <c r="GG39" s="68"/>
      <c r="GH39" s="68"/>
      <c r="GI39" s="50">
        <f t="shared" si="30"/>
        <v>18</v>
      </c>
      <c r="GJ39" s="68">
        <v>0</v>
      </c>
      <c r="GK39" s="68">
        <v>0</v>
      </c>
      <c r="GL39" s="68">
        <v>0</v>
      </c>
      <c r="GM39" s="68"/>
      <c r="GN39" s="68"/>
      <c r="GO39" s="68"/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>
        <v>0</v>
      </c>
      <c r="HB39" s="68"/>
      <c r="HC39" s="68"/>
      <c r="HD39" s="68"/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1</v>
      </c>
      <c r="HP39" s="23">
        <f t="shared" si="34"/>
        <v>0</v>
      </c>
      <c r="HQ39" s="68">
        <v>0</v>
      </c>
      <c r="HR39" s="68">
        <v>0</v>
      </c>
      <c r="HS39" s="68">
        <v>0</v>
      </c>
      <c r="HT39" s="68"/>
      <c r="HU39" s="68"/>
      <c r="HV39" s="68"/>
      <c r="HW39" s="68"/>
      <c r="HX39" s="68"/>
      <c r="HY39" s="68"/>
      <c r="HZ39" s="68"/>
      <c r="IA39" s="68"/>
      <c r="IB39" s="68"/>
      <c r="IC39" s="50">
        <f t="shared" si="35"/>
        <v>0</v>
      </c>
      <c r="ID39" s="68">
        <v>1</v>
      </c>
      <c r="IE39" s="68">
        <v>0</v>
      </c>
      <c r="IF39" s="68">
        <v>0</v>
      </c>
      <c r="IG39" s="68"/>
      <c r="IH39" s="68"/>
      <c r="II39" s="68"/>
      <c r="IJ39" s="68"/>
      <c r="IK39" s="68"/>
      <c r="IL39" s="68"/>
      <c r="IM39" s="68"/>
      <c r="IN39" s="68"/>
      <c r="IO39" s="68"/>
      <c r="IP39" s="50">
        <f t="shared" si="36"/>
        <v>1</v>
      </c>
      <c r="IQ39" s="68">
        <v>0</v>
      </c>
      <c r="IR39" s="68">
        <v>0</v>
      </c>
      <c r="IS39" s="68">
        <v>0</v>
      </c>
      <c r="IT39" s="68"/>
      <c r="IU39" s="68"/>
      <c r="IV39" s="68"/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">
      <c r="A40" s="90" t="s">
        <v>8</v>
      </c>
      <c r="B40" s="91" t="s">
        <v>86</v>
      </c>
      <c r="C40" s="91">
        <v>400</v>
      </c>
      <c r="D40" s="91" t="s">
        <v>333</v>
      </c>
      <c r="E40" s="91" t="s">
        <v>334</v>
      </c>
      <c r="F40" s="91" t="s">
        <v>87</v>
      </c>
      <c r="G40" s="91" t="s">
        <v>612</v>
      </c>
      <c r="H40" s="116">
        <v>34</v>
      </c>
      <c r="I40" s="92" t="s">
        <v>92</v>
      </c>
      <c r="J40" s="74">
        <v>0</v>
      </c>
      <c r="K40" s="74">
        <v>0</v>
      </c>
      <c r="L40" s="74">
        <v>0</v>
      </c>
      <c r="M40" s="74"/>
      <c r="N40" s="74"/>
      <c r="O40" s="74"/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>
        <v>0</v>
      </c>
      <c r="AB40" s="74"/>
      <c r="AC40" s="74"/>
      <c r="AD40" s="74"/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/>
      <c r="AU40" s="46"/>
      <c r="AV40" s="48"/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/>
      <c r="BH40" s="46"/>
      <c r="BI40" s="46"/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>
        <v>0</v>
      </c>
      <c r="BT40" s="65"/>
      <c r="BU40" s="65"/>
      <c r="BV40" s="65"/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8">
        <v>0</v>
      </c>
      <c r="CH40" s="68">
        <v>0</v>
      </c>
      <c r="CI40" s="68">
        <v>1</v>
      </c>
      <c r="CJ40" s="68"/>
      <c r="CK40" s="68"/>
      <c r="CL40" s="68"/>
      <c r="CM40" s="68"/>
      <c r="CN40" s="68"/>
      <c r="CO40" s="68"/>
      <c r="CP40" s="68"/>
      <c r="CQ40" s="68"/>
      <c r="CR40" s="68"/>
      <c r="CS40" s="52">
        <f t="shared" si="21"/>
        <v>1</v>
      </c>
      <c r="CT40" s="68">
        <v>0</v>
      </c>
      <c r="CU40" s="68">
        <v>0</v>
      </c>
      <c r="CV40" s="68">
        <v>0</v>
      </c>
      <c r="CW40" s="68"/>
      <c r="CX40" s="68"/>
      <c r="CY40" s="68"/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>
        <v>0</v>
      </c>
      <c r="DJ40" s="68"/>
      <c r="DK40" s="68"/>
      <c r="DL40" s="68"/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>
        <v>0</v>
      </c>
      <c r="DW40" s="68"/>
      <c r="DX40" s="68"/>
      <c r="DY40" s="68"/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>
        <v>0</v>
      </c>
      <c r="EM40" s="68"/>
      <c r="EN40" s="68"/>
      <c r="EO40" s="68"/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>
        <v>0</v>
      </c>
      <c r="EZ40" s="68"/>
      <c r="FA40" s="68"/>
      <c r="FB40" s="68"/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>
        <v>0</v>
      </c>
      <c r="FM40" s="68"/>
      <c r="FN40" s="68"/>
      <c r="FO40" s="68"/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>
        <v>0</v>
      </c>
      <c r="FZ40" s="68"/>
      <c r="GA40" s="68"/>
      <c r="GB40" s="68"/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>
        <v>0</v>
      </c>
      <c r="GM40" s="68"/>
      <c r="GN40" s="68"/>
      <c r="GO40" s="68"/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>
        <v>0</v>
      </c>
      <c r="HB40" s="68"/>
      <c r="HC40" s="68"/>
      <c r="HD40" s="68"/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>
        <v>0</v>
      </c>
      <c r="HT40" s="68"/>
      <c r="HU40" s="68"/>
      <c r="HV40" s="68"/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>
        <v>0</v>
      </c>
      <c r="IG40" s="68"/>
      <c r="IH40" s="68"/>
      <c r="II40" s="68"/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>
        <v>0</v>
      </c>
      <c r="IT40" s="68"/>
      <c r="IU40" s="68"/>
      <c r="IV40" s="68"/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">
      <c r="A41" s="90" t="s">
        <v>8</v>
      </c>
      <c r="B41" s="91" t="s">
        <v>86</v>
      </c>
      <c r="C41" s="91">
        <v>400</v>
      </c>
      <c r="D41" s="91" t="s">
        <v>333</v>
      </c>
      <c r="E41" s="91" t="s">
        <v>334</v>
      </c>
      <c r="F41" s="91" t="s">
        <v>87</v>
      </c>
      <c r="G41" s="91" t="s">
        <v>612</v>
      </c>
      <c r="H41" s="116">
        <v>35</v>
      </c>
      <c r="I41" s="92" t="s">
        <v>631</v>
      </c>
      <c r="J41" s="74">
        <v>0</v>
      </c>
      <c r="K41" s="74">
        <v>0</v>
      </c>
      <c r="L41" s="74">
        <v>0</v>
      </c>
      <c r="M41" s="74"/>
      <c r="N41" s="74"/>
      <c r="O41" s="74"/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>
        <v>0</v>
      </c>
      <c r="AA41" s="74">
        <v>0</v>
      </c>
      <c r="AB41" s="74"/>
      <c r="AC41" s="74"/>
      <c r="AD41" s="74"/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3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/>
      <c r="AU41" s="46"/>
      <c r="AV41" s="48"/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>
        <v>0</v>
      </c>
      <c r="BF41" s="46">
        <v>1</v>
      </c>
      <c r="BG41" s="46"/>
      <c r="BH41" s="46"/>
      <c r="BI41" s="46"/>
      <c r="BJ41" s="46"/>
      <c r="BK41" s="46"/>
      <c r="BL41" s="46"/>
      <c r="BM41" s="46"/>
      <c r="BN41" s="46"/>
      <c r="BO41" s="51"/>
      <c r="BP41" s="50">
        <f t="shared" si="17"/>
        <v>2</v>
      </c>
      <c r="BQ41" s="64">
        <v>0</v>
      </c>
      <c r="BR41" s="65">
        <v>0</v>
      </c>
      <c r="BS41" s="65">
        <v>1</v>
      </c>
      <c r="BT41" s="65"/>
      <c r="BU41" s="65"/>
      <c r="BV41" s="65"/>
      <c r="BW41" s="65"/>
      <c r="BX41" s="65"/>
      <c r="BY41" s="65"/>
      <c r="BZ41" s="65"/>
      <c r="CA41" s="65"/>
      <c r="CB41" s="66"/>
      <c r="CC41" s="50">
        <f t="shared" si="18"/>
        <v>1</v>
      </c>
      <c r="CD41" s="21"/>
      <c r="CE41" s="24">
        <f t="shared" si="19"/>
        <v>11</v>
      </c>
      <c r="CF41" s="23">
        <f t="shared" si="20"/>
        <v>0</v>
      </c>
      <c r="CG41" s="68">
        <v>0</v>
      </c>
      <c r="CH41" s="68">
        <v>0</v>
      </c>
      <c r="CI41" s="68">
        <v>0</v>
      </c>
      <c r="CJ41" s="68"/>
      <c r="CK41" s="68"/>
      <c r="CL41" s="68"/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0</v>
      </c>
      <c r="CV41" s="68">
        <v>1</v>
      </c>
      <c r="CW41" s="68"/>
      <c r="CX41" s="68"/>
      <c r="CY41" s="68"/>
      <c r="CZ41" s="68"/>
      <c r="DA41" s="68"/>
      <c r="DB41" s="68"/>
      <c r="DC41" s="68"/>
      <c r="DD41" s="68"/>
      <c r="DE41" s="68"/>
      <c r="DF41" s="50">
        <f t="shared" si="22"/>
        <v>1</v>
      </c>
      <c r="DG41" s="68">
        <v>2</v>
      </c>
      <c r="DH41" s="68">
        <v>0</v>
      </c>
      <c r="DI41" s="68">
        <v>3</v>
      </c>
      <c r="DJ41" s="68"/>
      <c r="DK41" s="68"/>
      <c r="DL41" s="68"/>
      <c r="DM41" s="68"/>
      <c r="DN41" s="68"/>
      <c r="DO41" s="68"/>
      <c r="DP41" s="68"/>
      <c r="DQ41" s="68"/>
      <c r="DR41" s="68"/>
      <c r="DS41" s="50">
        <f t="shared" si="23"/>
        <v>5</v>
      </c>
      <c r="DT41" s="68">
        <v>0</v>
      </c>
      <c r="DU41" s="68">
        <v>0</v>
      </c>
      <c r="DV41" s="68">
        <v>5</v>
      </c>
      <c r="DW41" s="68"/>
      <c r="DX41" s="68"/>
      <c r="DY41" s="68"/>
      <c r="DZ41" s="68"/>
      <c r="EA41" s="68"/>
      <c r="EB41" s="68"/>
      <c r="EC41" s="68"/>
      <c r="ED41" s="68"/>
      <c r="EE41" s="68"/>
      <c r="EF41" s="50">
        <f t="shared" si="24"/>
        <v>5</v>
      </c>
      <c r="EG41" s="21"/>
      <c r="EH41" s="22">
        <f t="shared" si="25"/>
        <v>81</v>
      </c>
      <c r="EI41" s="23">
        <f t="shared" si="26"/>
        <v>0</v>
      </c>
      <c r="EJ41" s="68">
        <v>9</v>
      </c>
      <c r="EK41" s="68">
        <v>0</v>
      </c>
      <c r="EL41" s="68">
        <v>0</v>
      </c>
      <c r="EM41" s="68"/>
      <c r="EN41" s="68"/>
      <c r="EO41" s="68"/>
      <c r="EP41" s="68"/>
      <c r="EQ41" s="68"/>
      <c r="ER41" s="68"/>
      <c r="ES41" s="68"/>
      <c r="ET41" s="68"/>
      <c r="EU41" s="68"/>
      <c r="EV41" s="52">
        <f t="shared" si="27"/>
        <v>9</v>
      </c>
      <c r="EW41" s="68">
        <v>30</v>
      </c>
      <c r="EX41" s="68">
        <v>6</v>
      </c>
      <c r="EY41" s="68">
        <v>5</v>
      </c>
      <c r="EZ41" s="68"/>
      <c r="FA41" s="68"/>
      <c r="FB41" s="68"/>
      <c r="FC41" s="68"/>
      <c r="FD41" s="68"/>
      <c r="FE41" s="68"/>
      <c r="FF41" s="68"/>
      <c r="FG41" s="68"/>
      <c r="FH41" s="68"/>
      <c r="FI41" s="50">
        <f t="shared" si="28"/>
        <v>41</v>
      </c>
      <c r="FJ41" s="68">
        <v>5</v>
      </c>
      <c r="FK41" s="68">
        <v>3</v>
      </c>
      <c r="FL41" s="68">
        <v>5</v>
      </c>
      <c r="FM41" s="68"/>
      <c r="FN41" s="68"/>
      <c r="FO41" s="68"/>
      <c r="FP41" s="68"/>
      <c r="FQ41" s="68"/>
      <c r="FR41" s="68"/>
      <c r="FS41" s="68"/>
      <c r="FT41" s="68"/>
      <c r="FU41" s="68"/>
      <c r="FV41" s="50">
        <f t="shared" si="29"/>
        <v>13</v>
      </c>
      <c r="FW41" s="68">
        <v>2</v>
      </c>
      <c r="FX41" s="68">
        <v>11</v>
      </c>
      <c r="FY41" s="68">
        <v>5</v>
      </c>
      <c r="FZ41" s="68"/>
      <c r="GA41" s="68"/>
      <c r="GB41" s="68"/>
      <c r="GC41" s="68"/>
      <c r="GD41" s="68"/>
      <c r="GE41" s="68"/>
      <c r="GF41" s="68"/>
      <c r="GG41" s="68"/>
      <c r="GH41" s="68"/>
      <c r="GI41" s="50">
        <f t="shared" si="30"/>
        <v>18</v>
      </c>
      <c r="GJ41" s="68">
        <v>0</v>
      </c>
      <c r="GK41" s="68">
        <v>0</v>
      </c>
      <c r="GL41" s="68">
        <v>0</v>
      </c>
      <c r="GM41" s="68"/>
      <c r="GN41" s="68"/>
      <c r="GO41" s="68"/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>
        <v>0</v>
      </c>
      <c r="HB41" s="68"/>
      <c r="HC41" s="68"/>
      <c r="HD41" s="68"/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0</v>
      </c>
      <c r="HP41" s="23">
        <f t="shared" si="34"/>
        <v>0</v>
      </c>
      <c r="HQ41" s="68">
        <v>0</v>
      </c>
      <c r="HR41" s="68">
        <v>0</v>
      </c>
      <c r="HS41" s="68">
        <v>0</v>
      </c>
      <c r="HT41" s="68"/>
      <c r="HU41" s="68"/>
      <c r="HV41" s="68"/>
      <c r="HW41" s="68"/>
      <c r="HX41" s="68"/>
      <c r="HY41" s="68"/>
      <c r="HZ41" s="68"/>
      <c r="IA41" s="68"/>
      <c r="IB41" s="68"/>
      <c r="IC41" s="50">
        <f t="shared" si="35"/>
        <v>0</v>
      </c>
      <c r="ID41" s="68">
        <v>0</v>
      </c>
      <c r="IE41" s="68">
        <v>0</v>
      </c>
      <c r="IF41" s="68">
        <v>0</v>
      </c>
      <c r="IG41" s="68"/>
      <c r="IH41" s="68"/>
      <c r="II41" s="68"/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0</v>
      </c>
      <c r="IS41" s="68">
        <v>0</v>
      </c>
      <c r="IT41" s="68"/>
      <c r="IU41" s="68"/>
      <c r="IV41" s="68"/>
      <c r="IW41" s="68"/>
      <c r="IX41" s="68"/>
      <c r="IY41" s="68"/>
      <c r="IZ41" s="68"/>
      <c r="JA41" s="68"/>
      <c r="JB41" s="68"/>
      <c r="JC41" s="50">
        <f t="shared" si="37"/>
        <v>0</v>
      </c>
    </row>
    <row r="42" spans="1:263" x14ac:dyDescent="0.3">
      <c r="A42" s="90" t="s">
        <v>8</v>
      </c>
      <c r="B42" s="91" t="s">
        <v>86</v>
      </c>
      <c r="C42" s="91">
        <v>400</v>
      </c>
      <c r="D42" s="91" t="s">
        <v>333</v>
      </c>
      <c r="E42" s="91" t="s">
        <v>334</v>
      </c>
      <c r="F42" s="91" t="s">
        <v>87</v>
      </c>
      <c r="G42" s="91" t="s">
        <v>612</v>
      </c>
      <c r="H42" s="116">
        <v>36</v>
      </c>
      <c r="I42" s="92" t="s">
        <v>93</v>
      </c>
      <c r="J42" s="74">
        <v>0</v>
      </c>
      <c r="K42" s="74">
        <v>0</v>
      </c>
      <c r="L42" s="74">
        <v>0</v>
      </c>
      <c r="M42" s="74"/>
      <c r="N42" s="74"/>
      <c r="O42" s="74"/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>
        <v>0</v>
      </c>
      <c r="AB42" s="74"/>
      <c r="AC42" s="74"/>
      <c r="AD42" s="74"/>
      <c r="AE42" s="74"/>
      <c r="AF42" s="74"/>
      <c r="AG42" s="74"/>
      <c r="AH42" s="74"/>
      <c r="AI42" s="74"/>
      <c r="AJ42" s="78"/>
      <c r="AK42" s="21"/>
      <c r="AL42" s="22">
        <f t="shared" si="12"/>
        <v>0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/>
      <c r="AU42" s="46"/>
      <c r="AV42" s="48"/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>
        <v>0</v>
      </c>
      <c r="BF42" s="46">
        <v>0</v>
      </c>
      <c r="BG42" s="46"/>
      <c r="BH42" s="46"/>
      <c r="BI42" s="46"/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>
        <v>0</v>
      </c>
      <c r="BT42" s="65"/>
      <c r="BU42" s="65"/>
      <c r="BV42" s="65"/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7</v>
      </c>
      <c r="CF42" s="23">
        <f t="shared" si="20"/>
        <v>0</v>
      </c>
      <c r="CG42" s="68">
        <v>0</v>
      </c>
      <c r="CH42" s="68">
        <v>0</v>
      </c>
      <c r="CI42" s="68">
        <v>0</v>
      </c>
      <c r="CJ42" s="68"/>
      <c r="CK42" s="68"/>
      <c r="CL42" s="68"/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>
        <v>1</v>
      </c>
      <c r="CW42" s="68"/>
      <c r="CX42" s="68"/>
      <c r="CY42" s="68"/>
      <c r="CZ42" s="68"/>
      <c r="DA42" s="68"/>
      <c r="DB42" s="68"/>
      <c r="DC42" s="68"/>
      <c r="DD42" s="68"/>
      <c r="DE42" s="68"/>
      <c r="DF42" s="50">
        <f t="shared" si="22"/>
        <v>2</v>
      </c>
      <c r="DG42" s="68">
        <v>0</v>
      </c>
      <c r="DH42" s="68">
        <v>2</v>
      </c>
      <c r="DI42" s="68">
        <v>0</v>
      </c>
      <c r="DJ42" s="68"/>
      <c r="DK42" s="68"/>
      <c r="DL42" s="68"/>
      <c r="DM42" s="68"/>
      <c r="DN42" s="68"/>
      <c r="DO42" s="68"/>
      <c r="DP42" s="68"/>
      <c r="DQ42" s="68"/>
      <c r="DR42" s="68"/>
      <c r="DS42" s="50">
        <f t="shared" si="23"/>
        <v>2</v>
      </c>
      <c r="DT42" s="68">
        <v>1</v>
      </c>
      <c r="DU42" s="68">
        <v>2</v>
      </c>
      <c r="DV42" s="68">
        <v>0</v>
      </c>
      <c r="DW42" s="68"/>
      <c r="DX42" s="68"/>
      <c r="DY42" s="68"/>
      <c r="DZ42" s="68"/>
      <c r="EA42" s="68"/>
      <c r="EB42" s="68"/>
      <c r="EC42" s="68"/>
      <c r="ED42" s="68"/>
      <c r="EE42" s="68"/>
      <c r="EF42" s="50">
        <f t="shared" si="24"/>
        <v>3</v>
      </c>
      <c r="EG42" s="21"/>
      <c r="EH42" s="22">
        <f t="shared" si="25"/>
        <v>25</v>
      </c>
      <c r="EI42" s="23">
        <f t="shared" si="26"/>
        <v>0</v>
      </c>
      <c r="EJ42" s="68">
        <v>0</v>
      </c>
      <c r="EK42" s="68">
        <v>0</v>
      </c>
      <c r="EL42" s="68">
        <v>0</v>
      </c>
      <c r="EM42" s="68"/>
      <c r="EN42" s="68"/>
      <c r="EO42" s="68"/>
      <c r="EP42" s="68"/>
      <c r="EQ42" s="68"/>
      <c r="ER42" s="68"/>
      <c r="ES42" s="68"/>
      <c r="ET42" s="68"/>
      <c r="EU42" s="68"/>
      <c r="EV42" s="52">
        <f t="shared" si="27"/>
        <v>0</v>
      </c>
      <c r="EW42" s="68">
        <v>8</v>
      </c>
      <c r="EX42" s="68">
        <v>0</v>
      </c>
      <c r="EY42" s="68">
        <v>3</v>
      </c>
      <c r="EZ42" s="68"/>
      <c r="FA42" s="68"/>
      <c r="FB42" s="68"/>
      <c r="FC42" s="68"/>
      <c r="FD42" s="68"/>
      <c r="FE42" s="68"/>
      <c r="FF42" s="68"/>
      <c r="FG42" s="68"/>
      <c r="FH42" s="68"/>
      <c r="FI42" s="50">
        <f t="shared" si="28"/>
        <v>11</v>
      </c>
      <c r="FJ42" s="68">
        <v>4</v>
      </c>
      <c r="FK42" s="68">
        <v>4</v>
      </c>
      <c r="FL42" s="68">
        <v>4</v>
      </c>
      <c r="FM42" s="68"/>
      <c r="FN42" s="68"/>
      <c r="FO42" s="68"/>
      <c r="FP42" s="68"/>
      <c r="FQ42" s="68"/>
      <c r="FR42" s="68"/>
      <c r="FS42" s="68"/>
      <c r="FT42" s="68"/>
      <c r="FU42" s="68"/>
      <c r="FV42" s="50">
        <f t="shared" si="29"/>
        <v>12</v>
      </c>
      <c r="FW42" s="68">
        <v>1</v>
      </c>
      <c r="FX42" s="68">
        <v>1</v>
      </c>
      <c r="FY42" s="68">
        <v>0</v>
      </c>
      <c r="FZ42" s="68"/>
      <c r="GA42" s="68"/>
      <c r="GB42" s="68"/>
      <c r="GC42" s="68"/>
      <c r="GD42" s="68"/>
      <c r="GE42" s="68"/>
      <c r="GF42" s="68"/>
      <c r="GG42" s="68"/>
      <c r="GH42" s="68"/>
      <c r="GI42" s="50">
        <f t="shared" si="30"/>
        <v>2</v>
      </c>
      <c r="GJ42" s="68">
        <v>0</v>
      </c>
      <c r="GK42" s="68">
        <v>0</v>
      </c>
      <c r="GL42" s="68">
        <v>0</v>
      </c>
      <c r="GM42" s="68"/>
      <c r="GN42" s="68"/>
      <c r="GO42" s="68"/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>
        <v>0</v>
      </c>
      <c r="HB42" s="68"/>
      <c r="HC42" s="68"/>
      <c r="HD42" s="68"/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4</v>
      </c>
      <c r="HP42" s="23">
        <f t="shared" si="34"/>
        <v>0</v>
      </c>
      <c r="HQ42" s="68">
        <v>3</v>
      </c>
      <c r="HR42" s="68">
        <v>0</v>
      </c>
      <c r="HS42" s="68">
        <v>0</v>
      </c>
      <c r="HT42" s="68"/>
      <c r="HU42" s="68"/>
      <c r="HV42" s="68"/>
      <c r="HW42" s="68"/>
      <c r="HX42" s="68"/>
      <c r="HY42" s="68"/>
      <c r="HZ42" s="68"/>
      <c r="IA42" s="68"/>
      <c r="IB42" s="68"/>
      <c r="IC42" s="50">
        <f t="shared" si="35"/>
        <v>3</v>
      </c>
      <c r="ID42" s="68">
        <v>1</v>
      </c>
      <c r="IE42" s="68">
        <v>0</v>
      </c>
      <c r="IF42" s="68">
        <v>0</v>
      </c>
      <c r="IG42" s="68"/>
      <c r="IH42" s="68"/>
      <c r="II42" s="68"/>
      <c r="IJ42" s="68"/>
      <c r="IK42" s="68"/>
      <c r="IL42" s="68"/>
      <c r="IM42" s="68"/>
      <c r="IN42" s="68"/>
      <c r="IO42" s="68"/>
      <c r="IP42" s="50">
        <f t="shared" si="36"/>
        <v>1</v>
      </c>
      <c r="IQ42" s="68">
        <v>0</v>
      </c>
      <c r="IR42" s="68">
        <v>0</v>
      </c>
      <c r="IS42" s="68">
        <v>0</v>
      </c>
      <c r="IT42" s="68"/>
      <c r="IU42" s="68"/>
      <c r="IV42" s="68"/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">
      <c r="A43" s="90" t="s">
        <v>8</v>
      </c>
      <c r="B43" s="91" t="s">
        <v>244</v>
      </c>
      <c r="C43" s="91">
        <v>400</v>
      </c>
      <c r="D43" s="91" t="s">
        <v>333</v>
      </c>
      <c r="E43" s="91" t="s">
        <v>353</v>
      </c>
      <c r="F43" s="91" t="s">
        <v>245</v>
      </c>
      <c r="G43" s="91" t="s">
        <v>611</v>
      </c>
      <c r="H43" s="116">
        <v>37</v>
      </c>
      <c r="I43" s="92" t="s">
        <v>245</v>
      </c>
      <c r="J43" s="74">
        <v>11</v>
      </c>
      <c r="K43" s="74">
        <v>9</v>
      </c>
      <c r="L43" s="74">
        <v>9</v>
      </c>
      <c r="M43" s="74"/>
      <c r="N43" s="74"/>
      <c r="O43" s="74"/>
      <c r="P43" s="74"/>
      <c r="Q43" s="74"/>
      <c r="R43" s="74"/>
      <c r="S43" s="74"/>
      <c r="T43" s="74"/>
      <c r="U43" s="78"/>
      <c r="V43" s="24"/>
      <c r="W43" s="22">
        <f t="shared" si="10"/>
        <v>29</v>
      </c>
      <c r="X43" s="30">
        <f t="shared" si="11"/>
        <v>0</v>
      </c>
      <c r="Y43" s="38">
        <v>9</v>
      </c>
      <c r="Z43" s="74">
        <v>7</v>
      </c>
      <c r="AA43" s="74">
        <v>6</v>
      </c>
      <c r="AB43" s="74"/>
      <c r="AC43" s="74"/>
      <c r="AD43" s="74"/>
      <c r="AE43" s="74"/>
      <c r="AF43" s="74"/>
      <c r="AG43" s="74"/>
      <c r="AH43" s="74"/>
      <c r="AI43" s="74"/>
      <c r="AJ43" s="78"/>
      <c r="AK43" s="21"/>
      <c r="AL43" s="22">
        <f t="shared" si="12"/>
        <v>22</v>
      </c>
      <c r="AM43" s="23">
        <f t="shared" si="13"/>
        <v>0</v>
      </c>
      <c r="AN43" s="21"/>
      <c r="AO43" s="24">
        <f t="shared" si="14"/>
        <v>62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/>
      <c r="AU43" s="46"/>
      <c r="AV43" s="48"/>
      <c r="AW43" s="48"/>
      <c r="AX43" s="48"/>
      <c r="AY43" s="48"/>
      <c r="AZ43" s="48"/>
      <c r="BA43" s="48"/>
      <c r="BB43" s="49"/>
      <c r="BC43" s="50">
        <f t="shared" si="16"/>
        <v>18</v>
      </c>
      <c r="BD43" s="47">
        <v>5</v>
      </c>
      <c r="BE43" s="46">
        <v>8</v>
      </c>
      <c r="BF43" s="46">
        <v>10</v>
      </c>
      <c r="BG43" s="46"/>
      <c r="BH43" s="46"/>
      <c r="BI43" s="46"/>
      <c r="BJ43" s="46"/>
      <c r="BK43" s="46"/>
      <c r="BL43" s="46"/>
      <c r="BM43" s="46"/>
      <c r="BN43" s="46"/>
      <c r="BO43" s="51"/>
      <c r="BP43" s="50">
        <f t="shared" si="17"/>
        <v>23</v>
      </c>
      <c r="BQ43" s="64">
        <v>7</v>
      </c>
      <c r="BR43" s="65">
        <v>4</v>
      </c>
      <c r="BS43" s="65">
        <v>10</v>
      </c>
      <c r="BT43" s="65"/>
      <c r="BU43" s="65"/>
      <c r="BV43" s="65"/>
      <c r="BW43" s="65"/>
      <c r="BX43" s="65"/>
      <c r="BY43" s="65"/>
      <c r="BZ43" s="65"/>
      <c r="CA43" s="65"/>
      <c r="CB43" s="66"/>
      <c r="CC43" s="50">
        <f t="shared" si="18"/>
        <v>21</v>
      </c>
      <c r="CD43" s="21"/>
      <c r="CE43" s="24">
        <f t="shared" si="19"/>
        <v>169</v>
      </c>
      <c r="CF43" s="23">
        <f t="shared" si="20"/>
        <v>0</v>
      </c>
      <c r="CG43" s="68">
        <v>0</v>
      </c>
      <c r="CH43" s="68">
        <v>0</v>
      </c>
      <c r="CI43" s="68">
        <v>0</v>
      </c>
      <c r="CJ43" s="68"/>
      <c r="CK43" s="68"/>
      <c r="CL43" s="68"/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>
        <v>13</v>
      </c>
      <c r="CW43" s="68"/>
      <c r="CX43" s="68"/>
      <c r="CY43" s="68"/>
      <c r="CZ43" s="68"/>
      <c r="DA43" s="68"/>
      <c r="DB43" s="68"/>
      <c r="DC43" s="68"/>
      <c r="DD43" s="68"/>
      <c r="DE43" s="68"/>
      <c r="DF43" s="50">
        <f t="shared" si="22"/>
        <v>30</v>
      </c>
      <c r="DG43" s="68">
        <v>19</v>
      </c>
      <c r="DH43" s="68">
        <v>25</v>
      </c>
      <c r="DI43" s="68">
        <v>43</v>
      </c>
      <c r="DJ43" s="68"/>
      <c r="DK43" s="68"/>
      <c r="DL43" s="68"/>
      <c r="DM43" s="68"/>
      <c r="DN43" s="68"/>
      <c r="DO43" s="68"/>
      <c r="DP43" s="68"/>
      <c r="DQ43" s="68"/>
      <c r="DR43" s="68"/>
      <c r="DS43" s="50">
        <f t="shared" si="23"/>
        <v>87</v>
      </c>
      <c r="DT43" s="68">
        <v>22</v>
      </c>
      <c r="DU43" s="68">
        <v>15</v>
      </c>
      <c r="DV43" s="68">
        <v>15</v>
      </c>
      <c r="DW43" s="68"/>
      <c r="DX43" s="68"/>
      <c r="DY43" s="68"/>
      <c r="DZ43" s="68"/>
      <c r="EA43" s="68"/>
      <c r="EB43" s="68"/>
      <c r="EC43" s="68"/>
      <c r="ED43" s="68"/>
      <c r="EE43" s="68"/>
      <c r="EF43" s="50">
        <f t="shared" si="24"/>
        <v>52</v>
      </c>
      <c r="EG43" s="21"/>
      <c r="EH43" s="22">
        <f t="shared" si="25"/>
        <v>232</v>
      </c>
      <c r="EI43" s="23">
        <f t="shared" si="26"/>
        <v>0</v>
      </c>
      <c r="EJ43" s="68">
        <v>0</v>
      </c>
      <c r="EK43" s="68">
        <v>0</v>
      </c>
      <c r="EL43" s="68">
        <v>1</v>
      </c>
      <c r="EM43" s="68"/>
      <c r="EN43" s="68"/>
      <c r="EO43" s="68"/>
      <c r="EP43" s="68"/>
      <c r="EQ43" s="68"/>
      <c r="ER43" s="68"/>
      <c r="ES43" s="68"/>
      <c r="ET43" s="68"/>
      <c r="EU43" s="68"/>
      <c r="EV43" s="52">
        <f t="shared" si="27"/>
        <v>1</v>
      </c>
      <c r="EW43" s="68">
        <v>34</v>
      </c>
      <c r="EX43" s="68">
        <v>35</v>
      </c>
      <c r="EY43" s="68">
        <v>52</v>
      </c>
      <c r="EZ43" s="68"/>
      <c r="FA43" s="68"/>
      <c r="FB43" s="68"/>
      <c r="FC43" s="68"/>
      <c r="FD43" s="68"/>
      <c r="FE43" s="68"/>
      <c r="FF43" s="68"/>
      <c r="FG43" s="68"/>
      <c r="FH43" s="68"/>
      <c r="FI43" s="50">
        <f t="shared" si="28"/>
        <v>121</v>
      </c>
      <c r="FJ43" s="68">
        <v>5</v>
      </c>
      <c r="FK43" s="68">
        <v>24</v>
      </c>
      <c r="FL43" s="68">
        <v>31</v>
      </c>
      <c r="FM43" s="68"/>
      <c r="FN43" s="68"/>
      <c r="FO43" s="68"/>
      <c r="FP43" s="68"/>
      <c r="FQ43" s="68"/>
      <c r="FR43" s="68"/>
      <c r="FS43" s="68"/>
      <c r="FT43" s="68"/>
      <c r="FU43" s="68"/>
      <c r="FV43" s="50">
        <f t="shared" si="29"/>
        <v>60</v>
      </c>
      <c r="FW43" s="68">
        <v>1</v>
      </c>
      <c r="FX43" s="68">
        <v>25</v>
      </c>
      <c r="FY43" s="68">
        <v>24</v>
      </c>
      <c r="FZ43" s="68"/>
      <c r="GA43" s="68"/>
      <c r="GB43" s="68"/>
      <c r="GC43" s="68"/>
      <c r="GD43" s="68"/>
      <c r="GE43" s="68"/>
      <c r="GF43" s="68"/>
      <c r="GG43" s="68"/>
      <c r="GH43" s="68"/>
      <c r="GI43" s="50">
        <f t="shared" si="30"/>
        <v>50</v>
      </c>
      <c r="GJ43" s="68">
        <v>0</v>
      </c>
      <c r="GK43" s="68">
        <v>0</v>
      </c>
      <c r="GL43" s="68">
        <v>0</v>
      </c>
      <c r="GM43" s="68"/>
      <c r="GN43" s="68"/>
      <c r="GO43" s="68"/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>
        <v>2</v>
      </c>
      <c r="HB43" s="68"/>
      <c r="HC43" s="68"/>
      <c r="HD43" s="68"/>
      <c r="HE43" s="68"/>
      <c r="HF43" s="68"/>
      <c r="HG43" s="68"/>
      <c r="HH43" s="68"/>
      <c r="HI43" s="68"/>
      <c r="HJ43" s="124"/>
      <c r="HK43" s="113"/>
      <c r="HL43" s="22">
        <f t="shared" si="32"/>
        <v>2</v>
      </c>
      <c r="HM43" s="23">
        <f t="shared" si="9"/>
        <v>0</v>
      </c>
      <c r="HN43" s="21"/>
      <c r="HO43" s="22">
        <f t="shared" si="33"/>
        <v>46</v>
      </c>
      <c r="HP43" s="23">
        <f t="shared" si="34"/>
        <v>0</v>
      </c>
      <c r="HQ43" s="68">
        <v>12</v>
      </c>
      <c r="HR43" s="68">
        <v>5</v>
      </c>
      <c r="HS43" s="68">
        <v>10</v>
      </c>
      <c r="HT43" s="68"/>
      <c r="HU43" s="68"/>
      <c r="HV43" s="68"/>
      <c r="HW43" s="68"/>
      <c r="HX43" s="68"/>
      <c r="HY43" s="68"/>
      <c r="HZ43" s="68"/>
      <c r="IA43" s="68"/>
      <c r="IB43" s="68"/>
      <c r="IC43" s="50">
        <f t="shared" si="35"/>
        <v>27</v>
      </c>
      <c r="ID43" s="68">
        <v>1</v>
      </c>
      <c r="IE43" s="68">
        <v>6</v>
      </c>
      <c r="IF43" s="68">
        <v>8</v>
      </c>
      <c r="IG43" s="68"/>
      <c r="IH43" s="68"/>
      <c r="II43" s="68"/>
      <c r="IJ43" s="68"/>
      <c r="IK43" s="68"/>
      <c r="IL43" s="68"/>
      <c r="IM43" s="68"/>
      <c r="IN43" s="68"/>
      <c r="IO43" s="68"/>
      <c r="IP43" s="50">
        <f t="shared" si="36"/>
        <v>15</v>
      </c>
      <c r="IQ43" s="68">
        <v>0</v>
      </c>
      <c r="IR43" s="68">
        <v>1</v>
      </c>
      <c r="IS43" s="68">
        <v>3</v>
      </c>
      <c r="IT43" s="68"/>
      <c r="IU43" s="68"/>
      <c r="IV43" s="68"/>
      <c r="IW43" s="68"/>
      <c r="IX43" s="68"/>
      <c r="IY43" s="68"/>
      <c r="IZ43" s="68"/>
      <c r="JA43" s="68"/>
      <c r="JB43" s="68"/>
      <c r="JC43" s="50">
        <f t="shared" si="37"/>
        <v>4</v>
      </c>
    </row>
    <row r="44" spans="1:263" x14ac:dyDescent="0.3">
      <c r="A44" s="90" t="s">
        <v>8</v>
      </c>
      <c r="B44" s="91" t="s">
        <v>244</v>
      </c>
      <c r="C44" s="91">
        <v>400</v>
      </c>
      <c r="D44" s="91" t="s">
        <v>333</v>
      </c>
      <c r="E44" s="91" t="s">
        <v>353</v>
      </c>
      <c r="F44" s="91" t="s">
        <v>245</v>
      </c>
      <c r="G44" s="91" t="s">
        <v>612</v>
      </c>
      <c r="H44" s="116">
        <v>38</v>
      </c>
      <c r="I44" s="92" t="s">
        <v>246</v>
      </c>
      <c r="J44" s="74">
        <v>0</v>
      </c>
      <c r="K44" s="74">
        <v>0</v>
      </c>
      <c r="L44" s="74">
        <v>0</v>
      </c>
      <c r="M44" s="74"/>
      <c r="N44" s="74"/>
      <c r="O44" s="74"/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>
        <v>0</v>
      </c>
      <c r="AB44" s="74"/>
      <c r="AC44" s="74"/>
      <c r="AD44" s="74"/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/>
      <c r="AU44" s="46"/>
      <c r="AV44" s="48"/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/>
      <c r="BH44" s="46"/>
      <c r="BI44" s="46"/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>
        <v>0</v>
      </c>
      <c r="BT44" s="65"/>
      <c r="BU44" s="65"/>
      <c r="BV44" s="65"/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6</v>
      </c>
      <c r="CF44" s="23">
        <f t="shared" si="20"/>
        <v>0</v>
      </c>
      <c r="CG44" s="68">
        <v>0</v>
      </c>
      <c r="CH44" s="68">
        <v>0</v>
      </c>
      <c r="CI44" s="68">
        <v>0</v>
      </c>
      <c r="CJ44" s="68"/>
      <c r="CK44" s="68"/>
      <c r="CL44" s="68"/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>
        <v>0</v>
      </c>
      <c r="CW44" s="68"/>
      <c r="CX44" s="68"/>
      <c r="CY44" s="68"/>
      <c r="CZ44" s="68"/>
      <c r="DA44" s="68"/>
      <c r="DB44" s="68"/>
      <c r="DC44" s="68"/>
      <c r="DD44" s="68"/>
      <c r="DE44" s="68"/>
      <c r="DF44" s="50">
        <f t="shared" si="22"/>
        <v>1</v>
      </c>
      <c r="DG44" s="68">
        <v>1</v>
      </c>
      <c r="DH44" s="68">
        <v>0</v>
      </c>
      <c r="DI44" s="68">
        <v>0</v>
      </c>
      <c r="DJ44" s="68"/>
      <c r="DK44" s="68"/>
      <c r="DL44" s="68"/>
      <c r="DM44" s="68"/>
      <c r="DN44" s="68"/>
      <c r="DO44" s="68"/>
      <c r="DP44" s="68"/>
      <c r="DQ44" s="68"/>
      <c r="DR44" s="68"/>
      <c r="DS44" s="50">
        <f t="shared" si="23"/>
        <v>1</v>
      </c>
      <c r="DT44" s="68">
        <v>3</v>
      </c>
      <c r="DU44" s="68">
        <v>1</v>
      </c>
      <c r="DV44" s="68">
        <v>0</v>
      </c>
      <c r="DW44" s="68"/>
      <c r="DX44" s="68"/>
      <c r="DY44" s="68"/>
      <c r="DZ44" s="68"/>
      <c r="EA44" s="68"/>
      <c r="EB44" s="68"/>
      <c r="EC44" s="68"/>
      <c r="ED44" s="68"/>
      <c r="EE44" s="68"/>
      <c r="EF44" s="50">
        <f t="shared" si="24"/>
        <v>4</v>
      </c>
      <c r="EG44" s="21"/>
      <c r="EH44" s="22">
        <f t="shared" si="25"/>
        <v>13</v>
      </c>
      <c r="EI44" s="23">
        <f t="shared" si="26"/>
        <v>0</v>
      </c>
      <c r="EJ44" s="68">
        <v>0</v>
      </c>
      <c r="EK44" s="68">
        <v>0</v>
      </c>
      <c r="EL44" s="68">
        <v>0</v>
      </c>
      <c r="EM44" s="68"/>
      <c r="EN44" s="68"/>
      <c r="EO44" s="68"/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>
        <v>1</v>
      </c>
      <c r="EZ44" s="68"/>
      <c r="FA44" s="68"/>
      <c r="FB44" s="68"/>
      <c r="FC44" s="68"/>
      <c r="FD44" s="68"/>
      <c r="FE44" s="68"/>
      <c r="FF44" s="68"/>
      <c r="FG44" s="68"/>
      <c r="FH44" s="68"/>
      <c r="FI44" s="50">
        <f t="shared" si="28"/>
        <v>2</v>
      </c>
      <c r="FJ44" s="68">
        <v>0</v>
      </c>
      <c r="FK44" s="68">
        <v>2</v>
      </c>
      <c r="FL44" s="68">
        <v>2</v>
      </c>
      <c r="FM44" s="68"/>
      <c r="FN44" s="68"/>
      <c r="FO44" s="68"/>
      <c r="FP44" s="68"/>
      <c r="FQ44" s="68"/>
      <c r="FR44" s="68"/>
      <c r="FS44" s="68"/>
      <c r="FT44" s="68"/>
      <c r="FU44" s="68"/>
      <c r="FV44" s="50">
        <f t="shared" si="29"/>
        <v>4</v>
      </c>
      <c r="FW44" s="68">
        <v>1</v>
      </c>
      <c r="FX44" s="68">
        <v>4</v>
      </c>
      <c r="FY44" s="68">
        <v>2</v>
      </c>
      <c r="FZ44" s="68"/>
      <c r="GA44" s="68"/>
      <c r="GB44" s="68"/>
      <c r="GC44" s="68"/>
      <c r="GD44" s="68"/>
      <c r="GE44" s="68"/>
      <c r="GF44" s="68"/>
      <c r="GG44" s="68"/>
      <c r="GH44" s="68"/>
      <c r="GI44" s="50">
        <f t="shared" si="30"/>
        <v>7</v>
      </c>
      <c r="GJ44" s="68">
        <v>0</v>
      </c>
      <c r="GK44" s="68">
        <v>0</v>
      </c>
      <c r="GL44" s="68">
        <v>0</v>
      </c>
      <c r="GM44" s="68"/>
      <c r="GN44" s="68"/>
      <c r="GO44" s="68"/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>
        <v>0</v>
      </c>
      <c r="HB44" s="68"/>
      <c r="HC44" s="68"/>
      <c r="HD44" s="68"/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0</v>
      </c>
      <c r="HP44" s="23">
        <f t="shared" si="34"/>
        <v>0</v>
      </c>
      <c r="HQ44" s="68">
        <v>0</v>
      </c>
      <c r="HR44" s="68">
        <v>0</v>
      </c>
      <c r="HS44" s="68">
        <v>0</v>
      </c>
      <c r="HT44" s="68"/>
      <c r="HU44" s="68"/>
      <c r="HV44" s="68"/>
      <c r="HW44" s="68"/>
      <c r="HX44" s="68"/>
      <c r="HY44" s="68"/>
      <c r="HZ44" s="68"/>
      <c r="IA44" s="68"/>
      <c r="IB44" s="68"/>
      <c r="IC44" s="50">
        <f t="shared" si="35"/>
        <v>0</v>
      </c>
      <c r="ID44" s="68">
        <v>0</v>
      </c>
      <c r="IE44" s="68">
        <v>0</v>
      </c>
      <c r="IF44" s="68">
        <v>0</v>
      </c>
      <c r="IG44" s="68"/>
      <c r="IH44" s="68"/>
      <c r="II44" s="68"/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0</v>
      </c>
      <c r="IR44" s="68">
        <v>0</v>
      </c>
      <c r="IS44" s="68">
        <v>0</v>
      </c>
      <c r="IT44" s="68"/>
      <c r="IU44" s="68"/>
      <c r="IV44" s="68"/>
      <c r="IW44" s="68"/>
      <c r="IX44" s="68"/>
      <c r="IY44" s="68"/>
      <c r="IZ44" s="68"/>
      <c r="JA44" s="68"/>
      <c r="JB44" s="68"/>
      <c r="JC44" s="50">
        <f t="shared" si="37"/>
        <v>0</v>
      </c>
    </row>
    <row r="45" spans="1:263" x14ac:dyDescent="0.3">
      <c r="A45" s="90" t="s">
        <v>8</v>
      </c>
      <c r="B45" s="91" t="s">
        <v>244</v>
      </c>
      <c r="C45" s="91">
        <v>400</v>
      </c>
      <c r="D45" s="91" t="s">
        <v>333</v>
      </c>
      <c r="E45" s="91" t="s">
        <v>353</v>
      </c>
      <c r="F45" s="91" t="s">
        <v>245</v>
      </c>
      <c r="G45" s="91" t="s">
        <v>612</v>
      </c>
      <c r="H45" s="116">
        <v>39</v>
      </c>
      <c r="I45" s="92" t="s">
        <v>632</v>
      </c>
      <c r="J45" s="74">
        <v>0</v>
      </c>
      <c r="K45" s="74">
        <v>0</v>
      </c>
      <c r="L45" s="74">
        <v>0</v>
      </c>
      <c r="M45" s="74"/>
      <c r="N45" s="74"/>
      <c r="O45" s="74"/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>
        <v>0</v>
      </c>
      <c r="AB45" s="74"/>
      <c r="AC45" s="74"/>
      <c r="AD45" s="74"/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/>
      <c r="AU45" s="46"/>
      <c r="AV45" s="48"/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/>
      <c r="BH45" s="46"/>
      <c r="BI45" s="46"/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>
        <v>0</v>
      </c>
      <c r="BT45" s="65"/>
      <c r="BU45" s="65"/>
      <c r="BV45" s="65"/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5</v>
      </c>
      <c r="CF45" s="23">
        <f t="shared" si="20"/>
        <v>0</v>
      </c>
      <c r="CG45" s="68">
        <v>0</v>
      </c>
      <c r="CH45" s="68">
        <v>0</v>
      </c>
      <c r="CI45" s="68">
        <v>0</v>
      </c>
      <c r="CJ45" s="68"/>
      <c r="CK45" s="68"/>
      <c r="CL45" s="68"/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>
        <v>0</v>
      </c>
      <c r="CW45" s="68"/>
      <c r="CX45" s="68"/>
      <c r="CY45" s="68"/>
      <c r="CZ45" s="68"/>
      <c r="DA45" s="68"/>
      <c r="DB45" s="68"/>
      <c r="DC45" s="68"/>
      <c r="DD45" s="68"/>
      <c r="DE45" s="68"/>
      <c r="DF45" s="50">
        <f t="shared" si="22"/>
        <v>0</v>
      </c>
      <c r="DG45" s="68">
        <v>0</v>
      </c>
      <c r="DH45" s="68">
        <v>1</v>
      </c>
      <c r="DI45" s="68">
        <v>4</v>
      </c>
      <c r="DJ45" s="68"/>
      <c r="DK45" s="68"/>
      <c r="DL45" s="68"/>
      <c r="DM45" s="68"/>
      <c r="DN45" s="68"/>
      <c r="DO45" s="68"/>
      <c r="DP45" s="68"/>
      <c r="DQ45" s="68"/>
      <c r="DR45" s="68"/>
      <c r="DS45" s="50">
        <f t="shared" si="23"/>
        <v>5</v>
      </c>
      <c r="DT45" s="68">
        <v>0</v>
      </c>
      <c r="DU45" s="68">
        <v>0</v>
      </c>
      <c r="DV45" s="68">
        <v>0</v>
      </c>
      <c r="DW45" s="68"/>
      <c r="DX45" s="68"/>
      <c r="DY45" s="68"/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10</v>
      </c>
      <c r="EI45" s="23">
        <f t="shared" si="26"/>
        <v>0</v>
      </c>
      <c r="EJ45" s="68">
        <v>0</v>
      </c>
      <c r="EK45" s="68">
        <v>0</v>
      </c>
      <c r="EL45" s="68">
        <v>0</v>
      </c>
      <c r="EM45" s="68"/>
      <c r="EN45" s="68"/>
      <c r="EO45" s="68"/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>
        <v>2</v>
      </c>
      <c r="EZ45" s="68"/>
      <c r="FA45" s="68"/>
      <c r="FB45" s="68"/>
      <c r="FC45" s="68"/>
      <c r="FD45" s="68"/>
      <c r="FE45" s="68"/>
      <c r="FF45" s="68"/>
      <c r="FG45" s="68"/>
      <c r="FH45" s="68"/>
      <c r="FI45" s="50">
        <f t="shared" si="28"/>
        <v>7</v>
      </c>
      <c r="FJ45" s="68">
        <v>0</v>
      </c>
      <c r="FK45" s="68">
        <v>0</v>
      </c>
      <c r="FL45" s="68">
        <v>2</v>
      </c>
      <c r="FM45" s="68"/>
      <c r="FN45" s="68"/>
      <c r="FO45" s="68"/>
      <c r="FP45" s="68"/>
      <c r="FQ45" s="68"/>
      <c r="FR45" s="68"/>
      <c r="FS45" s="68"/>
      <c r="FT45" s="68"/>
      <c r="FU45" s="68"/>
      <c r="FV45" s="50">
        <f t="shared" si="29"/>
        <v>2</v>
      </c>
      <c r="FW45" s="68">
        <v>0</v>
      </c>
      <c r="FX45" s="68">
        <v>1</v>
      </c>
      <c r="FY45" s="68">
        <v>0</v>
      </c>
      <c r="FZ45" s="68"/>
      <c r="GA45" s="68"/>
      <c r="GB45" s="68"/>
      <c r="GC45" s="68"/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>
        <v>0</v>
      </c>
      <c r="GM45" s="68"/>
      <c r="GN45" s="68"/>
      <c r="GO45" s="68"/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>
        <v>0</v>
      </c>
      <c r="HB45" s="68"/>
      <c r="HC45" s="68"/>
      <c r="HD45" s="68"/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2</v>
      </c>
      <c r="HP45" s="23">
        <f t="shared" si="34"/>
        <v>0</v>
      </c>
      <c r="HQ45" s="68">
        <v>0</v>
      </c>
      <c r="HR45" s="68">
        <v>2</v>
      </c>
      <c r="HS45" s="68">
        <v>0</v>
      </c>
      <c r="HT45" s="68"/>
      <c r="HU45" s="68"/>
      <c r="HV45" s="68"/>
      <c r="HW45" s="68"/>
      <c r="HX45" s="68"/>
      <c r="HY45" s="68"/>
      <c r="HZ45" s="68"/>
      <c r="IA45" s="68"/>
      <c r="IB45" s="68"/>
      <c r="IC45" s="50">
        <f t="shared" si="35"/>
        <v>2</v>
      </c>
      <c r="ID45" s="68">
        <v>0</v>
      </c>
      <c r="IE45" s="68">
        <v>0</v>
      </c>
      <c r="IF45" s="68">
        <v>0</v>
      </c>
      <c r="IG45" s="68"/>
      <c r="IH45" s="68"/>
      <c r="II45" s="68"/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>
        <v>0</v>
      </c>
      <c r="IT45" s="68"/>
      <c r="IU45" s="68"/>
      <c r="IV45" s="68"/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">
      <c r="A46" s="90" t="s">
        <v>8</v>
      </c>
      <c r="B46" s="91" t="s">
        <v>244</v>
      </c>
      <c r="C46" s="91">
        <v>400</v>
      </c>
      <c r="D46" s="91" t="s">
        <v>333</v>
      </c>
      <c r="E46" s="91" t="s">
        <v>353</v>
      </c>
      <c r="F46" s="91" t="s">
        <v>245</v>
      </c>
      <c r="G46" s="91" t="s">
        <v>617</v>
      </c>
      <c r="H46" s="116">
        <v>40</v>
      </c>
      <c r="I46" s="92" t="s">
        <v>247</v>
      </c>
      <c r="J46" s="74">
        <v>0</v>
      </c>
      <c r="K46" s="74">
        <v>0</v>
      </c>
      <c r="L46" s="74">
        <v>1</v>
      </c>
      <c r="M46" s="74"/>
      <c r="N46" s="74"/>
      <c r="O46" s="74"/>
      <c r="P46" s="74"/>
      <c r="Q46" s="74"/>
      <c r="R46" s="74"/>
      <c r="S46" s="74"/>
      <c r="T46" s="74"/>
      <c r="U46" s="78"/>
      <c r="V46" s="24"/>
      <c r="W46" s="22">
        <f t="shared" si="10"/>
        <v>1</v>
      </c>
      <c r="X46" s="30">
        <f t="shared" si="11"/>
        <v>0</v>
      </c>
      <c r="Y46" s="38">
        <v>2</v>
      </c>
      <c r="Z46" s="74">
        <v>0</v>
      </c>
      <c r="AA46" s="74">
        <v>0</v>
      </c>
      <c r="AB46" s="74"/>
      <c r="AC46" s="74"/>
      <c r="AD46" s="74"/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14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/>
      <c r="AU46" s="46"/>
      <c r="AV46" s="48"/>
      <c r="AW46" s="48"/>
      <c r="AX46" s="48"/>
      <c r="AY46" s="48"/>
      <c r="AZ46" s="48"/>
      <c r="BA46" s="48"/>
      <c r="BB46" s="49"/>
      <c r="BC46" s="50">
        <f t="shared" si="16"/>
        <v>5</v>
      </c>
      <c r="BD46" s="47">
        <v>1</v>
      </c>
      <c r="BE46" s="46">
        <v>2</v>
      </c>
      <c r="BF46" s="46">
        <v>0</v>
      </c>
      <c r="BG46" s="46"/>
      <c r="BH46" s="46"/>
      <c r="BI46" s="46"/>
      <c r="BJ46" s="46"/>
      <c r="BK46" s="46"/>
      <c r="BL46" s="46"/>
      <c r="BM46" s="46"/>
      <c r="BN46" s="46"/>
      <c r="BO46" s="51"/>
      <c r="BP46" s="50">
        <f t="shared" si="17"/>
        <v>3</v>
      </c>
      <c r="BQ46" s="64">
        <v>4</v>
      </c>
      <c r="BR46" s="65">
        <v>1</v>
      </c>
      <c r="BS46" s="65">
        <v>1</v>
      </c>
      <c r="BT46" s="65"/>
      <c r="BU46" s="65"/>
      <c r="BV46" s="65"/>
      <c r="BW46" s="65"/>
      <c r="BX46" s="65"/>
      <c r="BY46" s="65"/>
      <c r="BZ46" s="65"/>
      <c r="CA46" s="65"/>
      <c r="CB46" s="66"/>
      <c r="CC46" s="50">
        <f t="shared" si="18"/>
        <v>6</v>
      </c>
      <c r="CD46" s="21"/>
      <c r="CE46" s="24">
        <f t="shared" si="19"/>
        <v>23</v>
      </c>
      <c r="CF46" s="23">
        <f t="shared" si="20"/>
        <v>0</v>
      </c>
      <c r="CG46" s="68">
        <v>0</v>
      </c>
      <c r="CH46" s="68">
        <v>0</v>
      </c>
      <c r="CI46" s="68">
        <v>0</v>
      </c>
      <c r="CJ46" s="68"/>
      <c r="CK46" s="68"/>
      <c r="CL46" s="68"/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1</v>
      </c>
      <c r="CV46" s="68">
        <v>0</v>
      </c>
      <c r="CW46" s="68"/>
      <c r="CX46" s="68"/>
      <c r="CY46" s="68"/>
      <c r="CZ46" s="68"/>
      <c r="DA46" s="68"/>
      <c r="DB46" s="68"/>
      <c r="DC46" s="68"/>
      <c r="DD46" s="68"/>
      <c r="DE46" s="68"/>
      <c r="DF46" s="50">
        <f t="shared" si="22"/>
        <v>4</v>
      </c>
      <c r="DG46" s="68">
        <v>4</v>
      </c>
      <c r="DH46" s="68">
        <v>4</v>
      </c>
      <c r="DI46" s="68">
        <v>3</v>
      </c>
      <c r="DJ46" s="68"/>
      <c r="DK46" s="68"/>
      <c r="DL46" s="68"/>
      <c r="DM46" s="68"/>
      <c r="DN46" s="68"/>
      <c r="DO46" s="68"/>
      <c r="DP46" s="68"/>
      <c r="DQ46" s="68"/>
      <c r="DR46" s="68"/>
      <c r="DS46" s="50">
        <f t="shared" si="23"/>
        <v>11</v>
      </c>
      <c r="DT46" s="68">
        <v>4</v>
      </c>
      <c r="DU46" s="68">
        <v>1</v>
      </c>
      <c r="DV46" s="68">
        <v>3</v>
      </c>
      <c r="DW46" s="68"/>
      <c r="DX46" s="68"/>
      <c r="DY46" s="68"/>
      <c r="DZ46" s="68"/>
      <c r="EA46" s="68"/>
      <c r="EB46" s="68"/>
      <c r="EC46" s="68"/>
      <c r="ED46" s="68"/>
      <c r="EE46" s="68"/>
      <c r="EF46" s="50">
        <f t="shared" si="24"/>
        <v>8</v>
      </c>
      <c r="EG46" s="21"/>
      <c r="EH46" s="22">
        <f t="shared" si="25"/>
        <v>1</v>
      </c>
      <c r="EI46" s="23">
        <f t="shared" si="26"/>
        <v>0</v>
      </c>
      <c r="EJ46" s="68">
        <v>0</v>
      </c>
      <c r="EK46" s="68">
        <v>0</v>
      </c>
      <c r="EL46" s="68">
        <v>0</v>
      </c>
      <c r="EM46" s="68"/>
      <c r="EN46" s="68"/>
      <c r="EO46" s="68"/>
      <c r="EP46" s="68"/>
      <c r="EQ46" s="68"/>
      <c r="ER46" s="68"/>
      <c r="ES46" s="68"/>
      <c r="ET46" s="68"/>
      <c r="EU46" s="68"/>
      <c r="EV46" s="52">
        <f t="shared" si="27"/>
        <v>0</v>
      </c>
      <c r="EW46" s="68">
        <v>0</v>
      </c>
      <c r="EX46" s="68">
        <v>0</v>
      </c>
      <c r="EY46" s="68">
        <v>0</v>
      </c>
      <c r="EZ46" s="68"/>
      <c r="FA46" s="68"/>
      <c r="FB46" s="68"/>
      <c r="FC46" s="68"/>
      <c r="FD46" s="68"/>
      <c r="FE46" s="68"/>
      <c r="FF46" s="68"/>
      <c r="FG46" s="68"/>
      <c r="FH46" s="68"/>
      <c r="FI46" s="50">
        <f t="shared" si="28"/>
        <v>0</v>
      </c>
      <c r="FJ46" s="68">
        <v>1</v>
      </c>
      <c r="FK46" s="68">
        <v>0</v>
      </c>
      <c r="FL46" s="68">
        <v>0</v>
      </c>
      <c r="FM46" s="68"/>
      <c r="FN46" s="68"/>
      <c r="FO46" s="68"/>
      <c r="FP46" s="68"/>
      <c r="FQ46" s="68"/>
      <c r="FR46" s="68"/>
      <c r="FS46" s="68"/>
      <c r="FT46" s="68"/>
      <c r="FU46" s="68"/>
      <c r="FV46" s="50">
        <f t="shared" si="29"/>
        <v>1</v>
      </c>
      <c r="FW46" s="68">
        <v>0</v>
      </c>
      <c r="FX46" s="68">
        <v>0</v>
      </c>
      <c r="FY46" s="68">
        <v>0</v>
      </c>
      <c r="FZ46" s="68"/>
      <c r="GA46" s="68"/>
      <c r="GB46" s="68"/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>
        <v>0</v>
      </c>
      <c r="GM46" s="68"/>
      <c r="GN46" s="68"/>
      <c r="GO46" s="68"/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>
        <v>0</v>
      </c>
      <c r="HB46" s="68"/>
      <c r="HC46" s="68"/>
      <c r="HD46" s="68"/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0</v>
      </c>
      <c r="HP46" s="23">
        <f t="shared" si="34"/>
        <v>0</v>
      </c>
      <c r="HQ46" s="68">
        <v>0</v>
      </c>
      <c r="HR46" s="68">
        <v>0</v>
      </c>
      <c r="HS46" s="68">
        <v>0</v>
      </c>
      <c r="HT46" s="68"/>
      <c r="HU46" s="68"/>
      <c r="HV46" s="68"/>
      <c r="HW46" s="68"/>
      <c r="HX46" s="68"/>
      <c r="HY46" s="68"/>
      <c r="HZ46" s="68"/>
      <c r="IA46" s="68"/>
      <c r="IB46" s="68"/>
      <c r="IC46" s="50">
        <f t="shared" si="35"/>
        <v>0</v>
      </c>
      <c r="ID46" s="68">
        <v>0</v>
      </c>
      <c r="IE46" s="68">
        <v>0</v>
      </c>
      <c r="IF46" s="68">
        <v>0</v>
      </c>
      <c r="IG46" s="68"/>
      <c r="IH46" s="68"/>
      <c r="II46" s="68"/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>
        <v>0</v>
      </c>
      <c r="IT46" s="68"/>
      <c r="IU46" s="68"/>
      <c r="IV46" s="68"/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">
      <c r="A47" s="90" t="s">
        <v>8</v>
      </c>
      <c r="B47" s="91" t="s">
        <v>244</v>
      </c>
      <c r="C47" s="91">
        <v>400</v>
      </c>
      <c r="D47" s="91" t="s">
        <v>333</v>
      </c>
      <c r="E47" s="91" t="s">
        <v>353</v>
      </c>
      <c r="F47" s="91" t="s">
        <v>245</v>
      </c>
      <c r="G47" s="91" t="s">
        <v>612</v>
      </c>
      <c r="H47" s="116">
        <v>41</v>
      </c>
      <c r="I47" s="92" t="s">
        <v>248</v>
      </c>
      <c r="J47" s="74">
        <v>0</v>
      </c>
      <c r="K47" s="74">
        <v>0</v>
      </c>
      <c r="L47" s="74">
        <v>0</v>
      </c>
      <c r="M47" s="74"/>
      <c r="N47" s="74"/>
      <c r="O47" s="74"/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>
        <v>0</v>
      </c>
      <c r="AB47" s="74"/>
      <c r="AC47" s="74"/>
      <c r="AD47" s="74"/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/>
      <c r="AU47" s="46"/>
      <c r="AV47" s="48"/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/>
      <c r="BH47" s="46"/>
      <c r="BI47" s="46"/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>
        <v>0</v>
      </c>
      <c r="BT47" s="65"/>
      <c r="BU47" s="65"/>
      <c r="BV47" s="65"/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18</v>
      </c>
      <c r="CF47" s="23">
        <f t="shared" si="20"/>
        <v>0</v>
      </c>
      <c r="CG47" s="68">
        <v>0</v>
      </c>
      <c r="CH47" s="68">
        <v>0</v>
      </c>
      <c r="CI47" s="68">
        <v>0</v>
      </c>
      <c r="CJ47" s="68"/>
      <c r="CK47" s="68"/>
      <c r="CL47" s="68"/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1</v>
      </c>
      <c r="CV47" s="68">
        <v>0</v>
      </c>
      <c r="CW47" s="68"/>
      <c r="CX47" s="68"/>
      <c r="CY47" s="68"/>
      <c r="CZ47" s="68"/>
      <c r="DA47" s="68"/>
      <c r="DB47" s="68"/>
      <c r="DC47" s="68"/>
      <c r="DD47" s="68"/>
      <c r="DE47" s="68"/>
      <c r="DF47" s="50">
        <f t="shared" si="22"/>
        <v>3</v>
      </c>
      <c r="DG47" s="68">
        <v>8</v>
      </c>
      <c r="DH47" s="68">
        <v>0</v>
      </c>
      <c r="DI47" s="68">
        <v>2</v>
      </c>
      <c r="DJ47" s="68"/>
      <c r="DK47" s="68"/>
      <c r="DL47" s="68"/>
      <c r="DM47" s="68"/>
      <c r="DN47" s="68"/>
      <c r="DO47" s="68"/>
      <c r="DP47" s="68"/>
      <c r="DQ47" s="68"/>
      <c r="DR47" s="68"/>
      <c r="DS47" s="50">
        <f t="shared" si="23"/>
        <v>10</v>
      </c>
      <c r="DT47" s="68">
        <v>3</v>
      </c>
      <c r="DU47" s="68">
        <v>0</v>
      </c>
      <c r="DV47" s="68">
        <v>2</v>
      </c>
      <c r="DW47" s="68"/>
      <c r="DX47" s="68"/>
      <c r="DY47" s="68"/>
      <c r="DZ47" s="68"/>
      <c r="EA47" s="68"/>
      <c r="EB47" s="68"/>
      <c r="EC47" s="68"/>
      <c r="ED47" s="68"/>
      <c r="EE47" s="68"/>
      <c r="EF47" s="50">
        <f t="shared" si="24"/>
        <v>5</v>
      </c>
      <c r="EG47" s="21"/>
      <c r="EH47" s="22">
        <f t="shared" si="25"/>
        <v>0</v>
      </c>
      <c r="EI47" s="23">
        <f t="shared" si="26"/>
        <v>0</v>
      </c>
      <c r="EJ47" s="68">
        <v>0</v>
      </c>
      <c r="EK47" s="68">
        <v>0</v>
      </c>
      <c r="EL47" s="68">
        <v>0</v>
      </c>
      <c r="EM47" s="68"/>
      <c r="EN47" s="68"/>
      <c r="EO47" s="68"/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>
        <v>0</v>
      </c>
      <c r="EZ47" s="68"/>
      <c r="FA47" s="68"/>
      <c r="FB47" s="68"/>
      <c r="FC47" s="68"/>
      <c r="FD47" s="68"/>
      <c r="FE47" s="68"/>
      <c r="FF47" s="68"/>
      <c r="FG47" s="68"/>
      <c r="FH47" s="68"/>
      <c r="FI47" s="50">
        <f t="shared" si="28"/>
        <v>0</v>
      </c>
      <c r="FJ47" s="68">
        <v>0</v>
      </c>
      <c r="FK47" s="68">
        <v>0</v>
      </c>
      <c r="FL47" s="68">
        <v>0</v>
      </c>
      <c r="FM47" s="68"/>
      <c r="FN47" s="68"/>
      <c r="FO47" s="68"/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>
        <v>0</v>
      </c>
      <c r="FZ47" s="68"/>
      <c r="GA47" s="68"/>
      <c r="GB47" s="68"/>
      <c r="GC47" s="68"/>
      <c r="GD47" s="68"/>
      <c r="GE47" s="68"/>
      <c r="GF47" s="68"/>
      <c r="GG47" s="68"/>
      <c r="GH47" s="68"/>
      <c r="GI47" s="50">
        <f t="shared" si="30"/>
        <v>0</v>
      </c>
      <c r="GJ47" s="68">
        <v>0</v>
      </c>
      <c r="GK47" s="68">
        <v>0</v>
      </c>
      <c r="GL47" s="68">
        <v>0</v>
      </c>
      <c r="GM47" s="68"/>
      <c r="GN47" s="68"/>
      <c r="GO47" s="68"/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>
        <v>0</v>
      </c>
      <c r="HB47" s="68"/>
      <c r="HC47" s="68"/>
      <c r="HD47" s="68"/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0</v>
      </c>
      <c r="HP47" s="23">
        <f t="shared" si="34"/>
        <v>0</v>
      </c>
      <c r="HQ47" s="68">
        <v>0</v>
      </c>
      <c r="HR47" s="68">
        <v>0</v>
      </c>
      <c r="HS47" s="68">
        <v>0</v>
      </c>
      <c r="HT47" s="68"/>
      <c r="HU47" s="68"/>
      <c r="HV47" s="68"/>
      <c r="HW47" s="68"/>
      <c r="HX47" s="68"/>
      <c r="HY47" s="68"/>
      <c r="HZ47" s="68"/>
      <c r="IA47" s="68"/>
      <c r="IB47" s="68"/>
      <c r="IC47" s="50">
        <f t="shared" si="35"/>
        <v>0</v>
      </c>
      <c r="ID47" s="68">
        <v>0</v>
      </c>
      <c r="IE47" s="68">
        <v>0</v>
      </c>
      <c r="IF47" s="68">
        <v>0</v>
      </c>
      <c r="IG47" s="68"/>
      <c r="IH47" s="68"/>
      <c r="II47" s="68"/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>
        <v>0</v>
      </c>
      <c r="IT47" s="68"/>
      <c r="IU47" s="68"/>
      <c r="IV47" s="68"/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">
      <c r="A48" s="90" t="s">
        <v>8</v>
      </c>
      <c r="B48" s="91" t="s">
        <v>244</v>
      </c>
      <c r="C48" s="91">
        <v>400</v>
      </c>
      <c r="D48" s="91" t="s">
        <v>333</v>
      </c>
      <c r="E48" s="91" t="s">
        <v>353</v>
      </c>
      <c r="F48" s="91" t="s">
        <v>245</v>
      </c>
      <c r="G48" s="91" t="s">
        <v>612</v>
      </c>
      <c r="H48" s="116">
        <v>42</v>
      </c>
      <c r="I48" s="92" t="s">
        <v>633</v>
      </c>
      <c r="J48" s="74">
        <v>0</v>
      </c>
      <c r="K48" s="74">
        <v>0</v>
      </c>
      <c r="L48" s="74">
        <v>0</v>
      </c>
      <c r="M48" s="74"/>
      <c r="N48" s="74"/>
      <c r="O48" s="74"/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>
        <v>0</v>
      </c>
      <c r="AB48" s="74"/>
      <c r="AC48" s="74"/>
      <c r="AD48" s="74"/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/>
      <c r="AU48" s="46"/>
      <c r="AV48" s="48"/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/>
      <c r="BH48" s="46"/>
      <c r="BI48" s="46"/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>
        <v>0</v>
      </c>
      <c r="BT48" s="65"/>
      <c r="BU48" s="65"/>
      <c r="BV48" s="65"/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>
        <v>0</v>
      </c>
      <c r="CI48" s="68">
        <v>0</v>
      </c>
      <c r="CJ48" s="68"/>
      <c r="CK48" s="68"/>
      <c r="CL48" s="68"/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>
        <v>0</v>
      </c>
      <c r="CW48" s="68"/>
      <c r="CX48" s="68"/>
      <c r="CY48" s="68"/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>
        <v>0</v>
      </c>
      <c r="DJ48" s="68"/>
      <c r="DK48" s="68"/>
      <c r="DL48" s="68"/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>
        <v>0</v>
      </c>
      <c r="DV48" s="68">
        <v>0</v>
      </c>
      <c r="DW48" s="68"/>
      <c r="DX48" s="68"/>
      <c r="DY48" s="68"/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1</v>
      </c>
      <c r="EI48" s="23">
        <f t="shared" si="26"/>
        <v>0</v>
      </c>
      <c r="EJ48" s="68">
        <v>0</v>
      </c>
      <c r="EK48" s="68">
        <v>0</v>
      </c>
      <c r="EL48" s="68">
        <v>0</v>
      </c>
      <c r="EM48" s="68"/>
      <c r="EN48" s="68"/>
      <c r="EO48" s="68"/>
      <c r="EP48" s="68"/>
      <c r="EQ48" s="68"/>
      <c r="ER48" s="68"/>
      <c r="ES48" s="68"/>
      <c r="ET48" s="68"/>
      <c r="EU48" s="68"/>
      <c r="EV48" s="52">
        <f t="shared" si="27"/>
        <v>0</v>
      </c>
      <c r="EW48" s="68">
        <v>0</v>
      </c>
      <c r="EX48" s="68">
        <v>0</v>
      </c>
      <c r="EY48" s="68">
        <v>0</v>
      </c>
      <c r="EZ48" s="68"/>
      <c r="FA48" s="68"/>
      <c r="FB48" s="68"/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>
        <v>0</v>
      </c>
      <c r="FM48" s="68"/>
      <c r="FN48" s="68"/>
      <c r="FO48" s="68"/>
      <c r="FP48" s="68"/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>
        <v>0</v>
      </c>
      <c r="FZ48" s="68"/>
      <c r="GA48" s="68"/>
      <c r="GB48" s="68"/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>
        <v>0</v>
      </c>
      <c r="GM48" s="68"/>
      <c r="GN48" s="68"/>
      <c r="GO48" s="68"/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>
        <v>0</v>
      </c>
      <c r="HB48" s="68"/>
      <c r="HC48" s="68"/>
      <c r="HD48" s="68"/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>
        <v>0</v>
      </c>
      <c r="HT48" s="68"/>
      <c r="HU48" s="68"/>
      <c r="HV48" s="68"/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>
        <v>0</v>
      </c>
      <c r="IG48" s="68"/>
      <c r="IH48" s="68"/>
      <c r="II48" s="68"/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>
        <v>0</v>
      </c>
      <c r="IT48" s="68"/>
      <c r="IU48" s="68"/>
      <c r="IV48" s="68"/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">
      <c r="A49" s="90" t="s">
        <v>8</v>
      </c>
      <c r="B49" s="91" t="s">
        <v>244</v>
      </c>
      <c r="C49" s="91">
        <v>400</v>
      </c>
      <c r="D49" s="91" t="s">
        <v>333</v>
      </c>
      <c r="E49" s="91" t="s">
        <v>353</v>
      </c>
      <c r="F49" s="91" t="s">
        <v>245</v>
      </c>
      <c r="G49" s="91" t="s">
        <v>612</v>
      </c>
      <c r="H49" s="116">
        <v>43</v>
      </c>
      <c r="I49" s="92" t="s">
        <v>146</v>
      </c>
      <c r="J49" s="74">
        <v>0</v>
      </c>
      <c r="K49" s="74">
        <v>0</v>
      </c>
      <c r="L49" s="74">
        <v>0</v>
      </c>
      <c r="M49" s="74"/>
      <c r="N49" s="74"/>
      <c r="O49" s="74"/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>
        <v>0</v>
      </c>
      <c r="AB49" s="74"/>
      <c r="AC49" s="74"/>
      <c r="AD49" s="74"/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/>
      <c r="AU49" s="46"/>
      <c r="AV49" s="48"/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/>
      <c r="BH49" s="46"/>
      <c r="BI49" s="46"/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>
        <v>0</v>
      </c>
      <c r="BT49" s="65"/>
      <c r="BU49" s="65"/>
      <c r="BV49" s="65"/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13</v>
      </c>
      <c r="CF49" s="23">
        <f t="shared" si="20"/>
        <v>0</v>
      </c>
      <c r="CG49" s="68">
        <v>0</v>
      </c>
      <c r="CH49" s="68">
        <v>0</v>
      </c>
      <c r="CI49" s="68">
        <v>0</v>
      </c>
      <c r="CJ49" s="68"/>
      <c r="CK49" s="68"/>
      <c r="CL49" s="68"/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>
        <v>1</v>
      </c>
      <c r="CW49" s="68"/>
      <c r="CX49" s="68"/>
      <c r="CY49" s="68"/>
      <c r="CZ49" s="68"/>
      <c r="DA49" s="68"/>
      <c r="DB49" s="68"/>
      <c r="DC49" s="68"/>
      <c r="DD49" s="68"/>
      <c r="DE49" s="68"/>
      <c r="DF49" s="50">
        <f t="shared" si="22"/>
        <v>2</v>
      </c>
      <c r="DG49" s="68">
        <v>1</v>
      </c>
      <c r="DH49" s="68">
        <v>1</v>
      </c>
      <c r="DI49" s="68">
        <v>6</v>
      </c>
      <c r="DJ49" s="68"/>
      <c r="DK49" s="68"/>
      <c r="DL49" s="68"/>
      <c r="DM49" s="68"/>
      <c r="DN49" s="68"/>
      <c r="DO49" s="68"/>
      <c r="DP49" s="68"/>
      <c r="DQ49" s="68"/>
      <c r="DR49" s="68"/>
      <c r="DS49" s="50">
        <f t="shared" si="23"/>
        <v>8</v>
      </c>
      <c r="DT49" s="68">
        <v>3</v>
      </c>
      <c r="DU49" s="68">
        <v>0</v>
      </c>
      <c r="DV49" s="68">
        <v>0</v>
      </c>
      <c r="DW49" s="68"/>
      <c r="DX49" s="68"/>
      <c r="DY49" s="68"/>
      <c r="DZ49" s="68"/>
      <c r="EA49" s="68"/>
      <c r="EB49" s="68"/>
      <c r="EC49" s="68"/>
      <c r="ED49" s="68"/>
      <c r="EE49" s="68"/>
      <c r="EF49" s="50">
        <f t="shared" si="24"/>
        <v>3</v>
      </c>
      <c r="EG49" s="21"/>
      <c r="EH49" s="22">
        <f t="shared" si="25"/>
        <v>4</v>
      </c>
      <c r="EI49" s="23">
        <f t="shared" si="26"/>
        <v>0</v>
      </c>
      <c r="EJ49" s="68">
        <v>0</v>
      </c>
      <c r="EK49" s="68">
        <v>0</v>
      </c>
      <c r="EL49" s="68">
        <v>0</v>
      </c>
      <c r="EM49" s="68"/>
      <c r="EN49" s="68"/>
      <c r="EO49" s="68"/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>
        <v>0</v>
      </c>
      <c r="EZ49" s="68"/>
      <c r="FA49" s="68"/>
      <c r="FB49" s="68"/>
      <c r="FC49" s="68"/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>
        <v>1</v>
      </c>
      <c r="FM49" s="68"/>
      <c r="FN49" s="68"/>
      <c r="FO49" s="68"/>
      <c r="FP49" s="68"/>
      <c r="FQ49" s="68"/>
      <c r="FR49" s="68"/>
      <c r="FS49" s="68"/>
      <c r="FT49" s="68"/>
      <c r="FU49" s="68"/>
      <c r="FV49" s="50">
        <f t="shared" si="29"/>
        <v>1</v>
      </c>
      <c r="FW49" s="68">
        <v>0</v>
      </c>
      <c r="FX49" s="68">
        <v>1</v>
      </c>
      <c r="FY49" s="68">
        <v>1</v>
      </c>
      <c r="FZ49" s="68"/>
      <c r="GA49" s="68"/>
      <c r="GB49" s="68"/>
      <c r="GC49" s="68"/>
      <c r="GD49" s="68"/>
      <c r="GE49" s="68"/>
      <c r="GF49" s="68"/>
      <c r="GG49" s="68"/>
      <c r="GH49" s="68"/>
      <c r="GI49" s="50">
        <f t="shared" si="30"/>
        <v>2</v>
      </c>
      <c r="GJ49" s="68">
        <v>0</v>
      </c>
      <c r="GK49" s="68">
        <v>0</v>
      </c>
      <c r="GL49" s="68">
        <v>0</v>
      </c>
      <c r="GM49" s="68"/>
      <c r="GN49" s="68"/>
      <c r="GO49" s="68"/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>
        <v>0</v>
      </c>
      <c r="HB49" s="68"/>
      <c r="HC49" s="68"/>
      <c r="HD49" s="68"/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2</v>
      </c>
      <c r="HP49" s="23">
        <f t="shared" si="34"/>
        <v>0</v>
      </c>
      <c r="HQ49" s="68">
        <v>0</v>
      </c>
      <c r="HR49" s="68">
        <v>1</v>
      </c>
      <c r="HS49" s="68">
        <v>0</v>
      </c>
      <c r="HT49" s="68"/>
      <c r="HU49" s="68"/>
      <c r="HV49" s="68"/>
      <c r="HW49" s="68"/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>
        <v>0</v>
      </c>
      <c r="IG49" s="68"/>
      <c r="IH49" s="68"/>
      <c r="II49" s="68"/>
      <c r="IJ49" s="68"/>
      <c r="IK49" s="68"/>
      <c r="IL49" s="68"/>
      <c r="IM49" s="68"/>
      <c r="IN49" s="68"/>
      <c r="IO49" s="68"/>
      <c r="IP49" s="50">
        <f t="shared" si="36"/>
        <v>0</v>
      </c>
      <c r="IQ49" s="68">
        <v>0</v>
      </c>
      <c r="IR49" s="68">
        <v>1</v>
      </c>
      <c r="IS49" s="68">
        <v>0</v>
      </c>
      <c r="IT49" s="68"/>
      <c r="IU49" s="68"/>
      <c r="IV49" s="68"/>
      <c r="IW49" s="68"/>
      <c r="IX49" s="68"/>
      <c r="IY49" s="68"/>
      <c r="IZ49" s="68"/>
      <c r="JA49" s="68"/>
      <c r="JB49" s="68"/>
      <c r="JC49" s="50">
        <f t="shared" si="37"/>
        <v>1</v>
      </c>
    </row>
    <row r="50" spans="1:263" x14ac:dyDescent="0.3">
      <c r="A50" s="90" t="s">
        <v>8</v>
      </c>
      <c r="B50" s="91" t="s">
        <v>244</v>
      </c>
      <c r="C50" s="91">
        <v>400</v>
      </c>
      <c r="D50" s="91" t="s">
        <v>333</v>
      </c>
      <c r="E50" s="91" t="s">
        <v>353</v>
      </c>
      <c r="F50" s="91" t="s">
        <v>245</v>
      </c>
      <c r="G50" s="91" t="s">
        <v>612</v>
      </c>
      <c r="H50" s="116">
        <v>45</v>
      </c>
      <c r="I50" s="92" t="s">
        <v>249</v>
      </c>
      <c r="J50" s="74">
        <v>0</v>
      </c>
      <c r="K50" s="74">
        <v>0</v>
      </c>
      <c r="L50" s="74">
        <v>0</v>
      </c>
      <c r="M50" s="74"/>
      <c r="N50" s="74"/>
      <c r="O50" s="74"/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>
        <v>0</v>
      </c>
      <c r="AB50" s="74"/>
      <c r="AC50" s="74"/>
      <c r="AD50" s="74"/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/>
      <c r="AU50" s="46"/>
      <c r="AV50" s="48"/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/>
      <c r="BH50" s="46"/>
      <c r="BI50" s="46"/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>
        <v>0</v>
      </c>
      <c r="BT50" s="65"/>
      <c r="BU50" s="65"/>
      <c r="BV50" s="65"/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5</v>
      </c>
      <c r="CF50" s="23">
        <f t="shared" si="20"/>
        <v>0</v>
      </c>
      <c r="CG50" s="68">
        <v>0</v>
      </c>
      <c r="CH50" s="68">
        <v>0</v>
      </c>
      <c r="CI50" s="68">
        <v>0</v>
      </c>
      <c r="CJ50" s="68"/>
      <c r="CK50" s="68"/>
      <c r="CL50" s="68"/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>
        <v>0</v>
      </c>
      <c r="CW50" s="68"/>
      <c r="CX50" s="68"/>
      <c r="CY50" s="68"/>
      <c r="CZ50" s="68"/>
      <c r="DA50" s="68"/>
      <c r="DB50" s="68"/>
      <c r="DC50" s="68"/>
      <c r="DD50" s="68"/>
      <c r="DE50" s="68"/>
      <c r="DF50" s="50">
        <f t="shared" si="22"/>
        <v>3</v>
      </c>
      <c r="DG50" s="68">
        <v>0</v>
      </c>
      <c r="DH50" s="68">
        <v>0</v>
      </c>
      <c r="DI50" s="68">
        <v>0</v>
      </c>
      <c r="DJ50" s="68"/>
      <c r="DK50" s="68"/>
      <c r="DL50" s="68"/>
      <c r="DM50" s="68"/>
      <c r="DN50" s="68"/>
      <c r="DO50" s="68"/>
      <c r="DP50" s="68"/>
      <c r="DQ50" s="68"/>
      <c r="DR50" s="68"/>
      <c r="DS50" s="50">
        <f t="shared" si="23"/>
        <v>0</v>
      </c>
      <c r="DT50" s="68">
        <v>1</v>
      </c>
      <c r="DU50" s="68">
        <v>1</v>
      </c>
      <c r="DV50" s="68">
        <v>0</v>
      </c>
      <c r="DW50" s="68"/>
      <c r="DX50" s="68"/>
      <c r="DY50" s="68"/>
      <c r="DZ50" s="68"/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8">
        <v>0</v>
      </c>
      <c r="EK50" s="68">
        <v>0</v>
      </c>
      <c r="EL50" s="68">
        <v>0</v>
      </c>
      <c r="EM50" s="68"/>
      <c r="EN50" s="68"/>
      <c r="EO50" s="68"/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>
        <v>3</v>
      </c>
      <c r="EZ50" s="68"/>
      <c r="FA50" s="68"/>
      <c r="FB50" s="68"/>
      <c r="FC50" s="68"/>
      <c r="FD50" s="68"/>
      <c r="FE50" s="68"/>
      <c r="FF50" s="68"/>
      <c r="FG50" s="68"/>
      <c r="FH50" s="68"/>
      <c r="FI50" s="50">
        <f t="shared" si="28"/>
        <v>5</v>
      </c>
      <c r="FJ50" s="68">
        <v>0</v>
      </c>
      <c r="FK50" s="68">
        <v>2</v>
      </c>
      <c r="FL50" s="68">
        <v>0</v>
      </c>
      <c r="FM50" s="68"/>
      <c r="FN50" s="68"/>
      <c r="FO50" s="68"/>
      <c r="FP50" s="68"/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>
        <v>0</v>
      </c>
      <c r="FZ50" s="68"/>
      <c r="GA50" s="68"/>
      <c r="GB50" s="68"/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>
        <v>0</v>
      </c>
      <c r="GM50" s="68"/>
      <c r="GN50" s="68"/>
      <c r="GO50" s="68"/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>
        <v>0</v>
      </c>
      <c r="HB50" s="68"/>
      <c r="HC50" s="68"/>
      <c r="HD50" s="68"/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>
        <v>0</v>
      </c>
      <c r="HT50" s="68"/>
      <c r="HU50" s="68"/>
      <c r="HV50" s="68"/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>
        <v>0</v>
      </c>
      <c r="IG50" s="68"/>
      <c r="IH50" s="68"/>
      <c r="II50" s="68"/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>
        <v>0</v>
      </c>
      <c r="IT50" s="68"/>
      <c r="IU50" s="68"/>
      <c r="IV50" s="68"/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">
      <c r="A51" s="90" t="s">
        <v>8</v>
      </c>
      <c r="B51" s="91" t="s">
        <v>244</v>
      </c>
      <c r="C51" s="91">
        <v>400</v>
      </c>
      <c r="D51" s="91" t="s">
        <v>333</v>
      </c>
      <c r="E51" s="91" t="s">
        <v>353</v>
      </c>
      <c r="F51" s="91" t="s">
        <v>245</v>
      </c>
      <c r="G51" s="91" t="s">
        <v>612</v>
      </c>
      <c r="H51" s="116">
        <v>46</v>
      </c>
      <c r="I51" s="92" t="s">
        <v>250</v>
      </c>
      <c r="J51" s="74">
        <v>0</v>
      </c>
      <c r="K51" s="74">
        <v>0</v>
      </c>
      <c r="L51" s="74">
        <v>0</v>
      </c>
      <c r="M51" s="74"/>
      <c r="N51" s="74"/>
      <c r="O51" s="74"/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>
        <v>0</v>
      </c>
      <c r="AB51" s="74"/>
      <c r="AC51" s="74"/>
      <c r="AD51" s="74"/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/>
      <c r="AU51" s="46"/>
      <c r="AV51" s="48"/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/>
      <c r="BH51" s="46"/>
      <c r="BI51" s="46"/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>
        <v>0</v>
      </c>
      <c r="BT51" s="65"/>
      <c r="BU51" s="65"/>
      <c r="BV51" s="65"/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5</v>
      </c>
      <c r="CF51" s="23">
        <f t="shared" si="20"/>
        <v>0</v>
      </c>
      <c r="CG51" s="68">
        <v>0</v>
      </c>
      <c r="CH51" s="68">
        <v>0</v>
      </c>
      <c r="CI51" s="68">
        <v>0</v>
      </c>
      <c r="CJ51" s="68"/>
      <c r="CK51" s="68"/>
      <c r="CL51" s="68"/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>
        <v>1</v>
      </c>
      <c r="CW51" s="68"/>
      <c r="CX51" s="68"/>
      <c r="CY51" s="68"/>
      <c r="CZ51" s="68"/>
      <c r="DA51" s="68"/>
      <c r="DB51" s="68"/>
      <c r="DC51" s="68"/>
      <c r="DD51" s="68"/>
      <c r="DE51" s="68"/>
      <c r="DF51" s="50">
        <f t="shared" si="22"/>
        <v>2</v>
      </c>
      <c r="DG51" s="68">
        <v>0</v>
      </c>
      <c r="DH51" s="68">
        <v>1</v>
      </c>
      <c r="DI51" s="68">
        <v>0</v>
      </c>
      <c r="DJ51" s="68"/>
      <c r="DK51" s="68"/>
      <c r="DL51" s="68"/>
      <c r="DM51" s="68"/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>
        <v>1</v>
      </c>
      <c r="DW51" s="68"/>
      <c r="DX51" s="68"/>
      <c r="DY51" s="68"/>
      <c r="DZ51" s="68"/>
      <c r="EA51" s="68"/>
      <c r="EB51" s="68"/>
      <c r="EC51" s="68"/>
      <c r="ED51" s="68"/>
      <c r="EE51" s="68"/>
      <c r="EF51" s="50">
        <f t="shared" si="24"/>
        <v>2</v>
      </c>
      <c r="EG51" s="21"/>
      <c r="EH51" s="22">
        <f t="shared" si="25"/>
        <v>6</v>
      </c>
      <c r="EI51" s="23">
        <f t="shared" si="26"/>
        <v>0</v>
      </c>
      <c r="EJ51" s="68">
        <v>0</v>
      </c>
      <c r="EK51" s="68">
        <v>0</v>
      </c>
      <c r="EL51" s="68">
        <v>0</v>
      </c>
      <c r="EM51" s="68"/>
      <c r="EN51" s="68"/>
      <c r="EO51" s="68"/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>
        <v>4</v>
      </c>
      <c r="EY51" s="68">
        <v>1</v>
      </c>
      <c r="EZ51" s="68"/>
      <c r="FA51" s="68"/>
      <c r="FB51" s="68"/>
      <c r="FC51" s="68"/>
      <c r="FD51" s="68"/>
      <c r="FE51" s="68"/>
      <c r="FF51" s="68"/>
      <c r="FG51" s="68"/>
      <c r="FH51" s="68"/>
      <c r="FI51" s="50">
        <f t="shared" si="28"/>
        <v>5</v>
      </c>
      <c r="FJ51" s="68">
        <v>0</v>
      </c>
      <c r="FK51" s="68">
        <v>0</v>
      </c>
      <c r="FL51" s="68">
        <v>1</v>
      </c>
      <c r="FM51" s="68"/>
      <c r="FN51" s="68"/>
      <c r="FO51" s="68"/>
      <c r="FP51" s="68"/>
      <c r="FQ51" s="68"/>
      <c r="FR51" s="68"/>
      <c r="FS51" s="68"/>
      <c r="FT51" s="68"/>
      <c r="FU51" s="68"/>
      <c r="FV51" s="50">
        <f t="shared" si="29"/>
        <v>1</v>
      </c>
      <c r="FW51" s="68">
        <v>0</v>
      </c>
      <c r="FX51" s="68">
        <v>0</v>
      </c>
      <c r="FY51" s="68">
        <v>0</v>
      </c>
      <c r="FZ51" s="68"/>
      <c r="GA51" s="68"/>
      <c r="GB51" s="68"/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>
        <v>0</v>
      </c>
      <c r="GM51" s="68"/>
      <c r="GN51" s="68"/>
      <c r="GO51" s="68"/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>
        <v>0</v>
      </c>
      <c r="HB51" s="68"/>
      <c r="HC51" s="68"/>
      <c r="HD51" s="68"/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1</v>
      </c>
      <c r="HP51" s="23">
        <f t="shared" si="34"/>
        <v>0</v>
      </c>
      <c r="HQ51" s="68">
        <v>0</v>
      </c>
      <c r="HR51" s="68">
        <v>1</v>
      </c>
      <c r="HS51" s="68">
        <v>0</v>
      </c>
      <c r="HT51" s="68"/>
      <c r="HU51" s="68"/>
      <c r="HV51" s="68"/>
      <c r="HW51" s="68"/>
      <c r="HX51" s="68"/>
      <c r="HY51" s="68"/>
      <c r="HZ51" s="68"/>
      <c r="IA51" s="68"/>
      <c r="IB51" s="68"/>
      <c r="IC51" s="50">
        <f t="shared" si="35"/>
        <v>1</v>
      </c>
      <c r="ID51" s="68">
        <v>0</v>
      </c>
      <c r="IE51" s="68">
        <v>0</v>
      </c>
      <c r="IF51" s="68">
        <v>0</v>
      </c>
      <c r="IG51" s="68"/>
      <c r="IH51" s="68"/>
      <c r="II51" s="68"/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>
        <v>0</v>
      </c>
      <c r="IT51" s="68"/>
      <c r="IU51" s="68"/>
      <c r="IV51" s="68"/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">
      <c r="A52" s="90" t="s">
        <v>8</v>
      </c>
      <c r="B52" s="91" t="s">
        <v>244</v>
      </c>
      <c r="C52" s="91">
        <v>400</v>
      </c>
      <c r="D52" s="91" t="s">
        <v>333</v>
      </c>
      <c r="E52" s="91" t="s">
        <v>353</v>
      </c>
      <c r="F52" s="91" t="s">
        <v>245</v>
      </c>
      <c r="G52" s="91" t="s">
        <v>612</v>
      </c>
      <c r="H52" s="116">
        <v>47</v>
      </c>
      <c r="I52" s="92" t="s">
        <v>251</v>
      </c>
      <c r="J52" s="74">
        <v>0</v>
      </c>
      <c r="K52" s="74">
        <v>0</v>
      </c>
      <c r="L52" s="74">
        <v>0</v>
      </c>
      <c r="M52" s="74"/>
      <c r="N52" s="74"/>
      <c r="O52" s="74"/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>
        <v>0</v>
      </c>
      <c r="AB52" s="74"/>
      <c r="AC52" s="74"/>
      <c r="AD52" s="74"/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/>
      <c r="AU52" s="46"/>
      <c r="AV52" s="48"/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/>
      <c r="BH52" s="46"/>
      <c r="BI52" s="46"/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>
        <v>0</v>
      </c>
      <c r="BT52" s="65"/>
      <c r="BU52" s="65"/>
      <c r="BV52" s="65"/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6</v>
      </c>
      <c r="CF52" s="23">
        <f t="shared" si="20"/>
        <v>0</v>
      </c>
      <c r="CG52" s="68">
        <v>0</v>
      </c>
      <c r="CH52" s="68">
        <v>0</v>
      </c>
      <c r="CI52" s="68">
        <v>0</v>
      </c>
      <c r="CJ52" s="68"/>
      <c r="CK52" s="68"/>
      <c r="CL52" s="68"/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>
        <v>0</v>
      </c>
      <c r="CW52" s="68"/>
      <c r="CX52" s="68"/>
      <c r="CY52" s="68"/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>
        <v>0</v>
      </c>
      <c r="DI52" s="68">
        <v>3</v>
      </c>
      <c r="DJ52" s="68"/>
      <c r="DK52" s="68"/>
      <c r="DL52" s="68"/>
      <c r="DM52" s="68"/>
      <c r="DN52" s="68"/>
      <c r="DO52" s="68"/>
      <c r="DP52" s="68"/>
      <c r="DQ52" s="68"/>
      <c r="DR52" s="68"/>
      <c r="DS52" s="50">
        <f t="shared" si="23"/>
        <v>3</v>
      </c>
      <c r="DT52" s="68">
        <v>0</v>
      </c>
      <c r="DU52" s="68">
        <v>0</v>
      </c>
      <c r="DV52" s="68">
        <v>3</v>
      </c>
      <c r="DW52" s="68"/>
      <c r="DX52" s="68"/>
      <c r="DY52" s="68"/>
      <c r="DZ52" s="68"/>
      <c r="EA52" s="68"/>
      <c r="EB52" s="68"/>
      <c r="EC52" s="68"/>
      <c r="ED52" s="68"/>
      <c r="EE52" s="68"/>
      <c r="EF52" s="50">
        <f t="shared" si="24"/>
        <v>3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>
        <v>0</v>
      </c>
      <c r="EM52" s="68"/>
      <c r="EN52" s="68"/>
      <c r="EO52" s="68"/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>
        <v>0</v>
      </c>
      <c r="EZ52" s="68"/>
      <c r="FA52" s="68"/>
      <c r="FB52" s="68"/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>
        <v>0</v>
      </c>
      <c r="FM52" s="68"/>
      <c r="FN52" s="68"/>
      <c r="FO52" s="68"/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>
        <v>0</v>
      </c>
      <c r="FZ52" s="68"/>
      <c r="GA52" s="68"/>
      <c r="GB52" s="68"/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>
        <v>0</v>
      </c>
      <c r="GM52" s="68"/>
      <c r="GN52" s="68"/>
      <c r="GO52" s="68"/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>
        <v>0</v>
      </c>
      <c r="HB52" s="68"/>
      <c r="HC52" s="68"/>
      <c r="HD52" s="68"/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>
        <v>0</v>
      </c>
      <c r="HT52" s="68"/>
      <c r="HU52" s="68"/>
      <c r="HV52" s="68"/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>
        <v>0</v>
      </c>
      <c r="IG52" s="68"/>
      <c r="IH52" s="68"/>
      <c r="II52" s="68"/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>
        <v>0</v>
      </c>
      <c r="IT52" s="68"/>
      <c r="IU52" s="68"/>
      <c r="IV52" s="68"/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">
      <c r="A53" s="90" t="s">
        <v>8</v>
      </c>
      <c r="B53" s="91" t="s">
        <v>34</v>
      </c>
      <c r="C53" s="91">
        <v>400</v>
      </c>
      <c r="D53" s="91" t="s">
        <v>333</v>
      </c>
      <c r="E53" s="91" t="s">
        <v>334</v>
      </c>
      <c r="F53" s="91" t="s">
        <v>34</v>
      </c>
      <c r="G53" s="91" t="s">
        <v>612</v>
      </c>
      <c r="H53" s="116">
        <v>48</v>
      </c>
      <c r="I53" s="92" t="s">
        <v>35</v>
      </c>
      <c r="J53" s="74">
        <v>0</v>
      </c>
      <c r="K53" s="74">
        <v>0</v>
      </c>
      <c r="L53" s="74">
        <v>1</v>
      </c>
      <c r="M53" s="74"/>
      <c r="N53" s="74"/>
      <c r="O53" s="74"/>
      <c r="P53" s="74"/>
      <c r="Q53" s="74"/>
      <c r="R53" s="74"/>
      <c r="S53" s="74"/>
      <c r="T53" s="74"/>
      <c r="U53" s="78"/>
      <c r="V53" s="24"/>
      <c r="W53" s="22">
        <f t="shared" si="10"/>
        <v>1</v>
      </c>
      <c r="X53" s="30">
        <f t="shared" si="11"/>
        <v>0</v>
      </c>
      <c r="Y53" s="38">
        <v>0</v>
      </c>
      <c r="Z53" s="74">
        <v>0</v>
      </c>
      <c r="AA53" s="74">
        <v>0</v>
      </c>
      <c r="AB53" s="74"/>
      <c r="AC53" s="74"/>
      <c r="AD53" s="74"/>
      <c r="AE53" s="74"/>
      <c r="AF53" s="74"/>
      <c r="AG53" s="74"/>
      <c r="AH53" s="74"/>
      <c r="AI53" s="74"/>
      <c r="AJ53" s="78"/>
      <c r="AK53" s="21"/>
      <c r="AL53" s="22">
        <f t="shared" si="12"/>
        <v>0</v>
      </c>
      <c r="AM53" s="23">
        <f t="shared" si="13"/>
        <v>0</v>
      </c>
      <c r="AN53" s="21"/>
      <c r="AO53" s="22">
        <f t="shared" si="14"/>
        <v>1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/>
      <c r="AU53" s="46"/>
      <c r="AV53" s="48"/>
      <c r="AW53" s="48"/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>
        <v>0</v>
      </c>
      <c r="BG53" s="46"/>
      <c r="BH53" s="46"/>
      <c r="BI53" s="46"/>
      <c r="BJ53" s="46"/>
      <c r="BK53" s="46"/>
      <c r="BL53" s="46"/>
      <c r="BM53" s="46"/>
      <c r="BN53" s="46"/>
      <c r="BO53" s="51"/>
      <c r="BP53" s="50">
        <f t="shared" si="17"/>
        <v>0</v>
      </c>
      <c r="BQ53" s="64">
        <v>0</v>
      </c>
      <c r="BR53" s="65">
        <v>0</v>
      </c>
      <c r="BS53" s="65">
        <v>0</v>
      </c>
      <c r="BT53" s="65"/>
      <c r="BU53" s="65"/>
      <c r="BV53" s="65"/>
      <c r="BW53" s="65"/>
      <c r="BX53" s="65"/>
      <c r="BY53" s="65"/>
      <c r="BZ53" s="65"/>
      <c r="CA53" s="65"/>
      <c r="CB53" s="66"/>
      <c r="CC53" s="50">
        <f t="shared" si="18"/>
        <v>0</v>
      </c>
      <c r="CD53" s="21"/>
      <c r="CE53" s="24">
        <f t="shared" si="19"/>
        <v>10</v>
      </c>
      <c r="CF53" s="23">
        <f t="shared" si="20"/>
        <v>0</v>
      </c>
      <c r="CG53" s="68">
        <v>0</v>
      </c>
      <c r="CH53" s="68">
        <v>0</v>
      </c>
      <c r="CI53" s="68">
        <v>0</v>
      </c>
      <c r="CJ53" s="68"/>
      <c r="CK53" s="68"/>
      <c r="CL53" s="68"/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2</v>
      </c>
      <c r="CV53" s="68">
        <v>1</v>
      </c>
      <c r="CW53" s="68"/>
      <c r="CX53" s="68"/>
      <c r="CY53" s="68"/>
      <c r="CZ53" s="68"/>
      <c r="DA53" s="68"/>
      <c r="DB53" s="68"/>
      <c r="DC53" s="68"/>
      <c r="DD53" s="68"/>
      <c r="DE53" s="68"/>
      <c r="DF53" s="50">
        <f t="shared" si="22"/>
        <v>5</v>
      </c>
      <c r="DG53" s="68">
        <v>0</v>
      </c>
      <c r="DH53" s="68">
        <v>3</v>
      </c>
      <c r="DI53" s="68">
        <v>1</v>
      </c>
      <c r="DJ53" s="68"/>
      <c r="DK53" s="68"/>
      <c r="DL53" s="68"/>
      <c r="DM53" s="68"/>
      <c r="DN53" s="68"/>
      <c r="DO53" s="68"/>
      <c r="DP53" s="68"/>
      <c r="DQ53" s="68"/>
      <c r="DR53" s="68"/>
      <c r="DS53" s="50">
        <f t="shared" si="23"/>
        <v>4</v>
      </c>
      <c r="DT53" s="68">
        <v>0</v>
      </c>
      <c r="DU53" s="68">
        <v>1</v>
      </c>
      <c r="DV53" s="68">
        <v>0</v>
      </c>
      <c r="DW53" s="68"/>
      <c r="DX53" s="68"/>
      <c r="DY53" s="68"/>
      <c r="DZ53" s="68"/>
      <c r="EA53" s="68"/>
      <c r="EB53" s="68"/>
      <c r="EC53" s="68"/>
      <c r="ED53" s="68"/>
      <c r="EE53" s="68"/>
      <c r="EF53" s="50">
        <f t="shared" si="24"/>
        <v>1</v>
      </c>
      <c r="EG53" s="21"/>
      <c r="EH53" s="22">
        <f t="shared" si="25"/>
        <v>2</v>
      </c>
      <c r="EI53" s="23">
        <f t="shared" si="26"/>
        <v>0</v>
      </c>
      <c r="EJ53" s="68">
        <v>0</v>
      </c>
      <c r="EK53" s="68">
        <v>0</v>
      </c>
      <c r="EL53" s="68">
        <v>0</v>
      </c>
      <c r="EM53" s="68"/>
      <c r="EN53" s="68"/>
      <c r="EO53" s="68"/>
      <c r="EP53" s="68"/>
      <c r="EQ53" s="68"/>
      <c r="ER53" s="68"/>
      <c r="ES53" s="68"/>
      <c r="ET53" s="68"/>
      <c r="EU53" s="68"/>
      <c r="EV53" s="52">
        <f t="shared" si="27"/>
        <v>0</v>
      </c>
      <c r="EW53" s="68">
        <v>1</v>
      </c>
      <c r="EX53" s="68">
        <v>0</v>
      </c>
      <c r="EY53" s="68">
        <v>1</v>
      </c>
      <c r="EZ53" s="68"/>
      <c r="FA53" s="68"/>
      <c r="FB53" s="68"/>
      <c r="FC53" s="68"/>
      <c r="FD53" s="68"/>
      <c r="FE53" s="68"/>
      <c r="FF53" s="68"/>
      <c r="FG53" s="68"/>
      <c r="FH53" s="68"/>
      <c r="FI53" s="50">
        <f t="shared" si="28"/>
        <v>2</v>
      </c>
      <c r="FJ53" s="68">
        <v>0</v>
      </c>
      <c r="FK53" s="68">
        <v>0</v>
      </c>
      <c r="FL53" s="68">
        <v>0</v>
      </c>
      <c r="FM53" s="68"/>
      <c r="FN53" s="68"/>
      <c r="FO53" s="68"/>
      <c r="FP53" s="68"/>
      <c r="FQ53" s="68"/>
      <c r="FR53" s="68"/>
      <c r="FS53" s="68"/>
      <c r="FT53" s="68"/>
      <c r="FU53" s="68"/>
      <c r="FV53" s="50">
        <f t="shared" si="29"/>
        <v>0</v>
      </c>
      <c r="FW53" s="68">
        <v>0</v>
      </c>
      <c r="FX53" s="68">
        <v>0</v>
      </c>
      <c r="FY53" s="68">
        <v>0</v>
      </c>
      <c r="FZ53" s="68"/>
      <c r="GA53" s="68"/>
      <c r="GB53" s="68"/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>
        <v>0</v>
      </c>
      <c r="GM53" s="68"/>
      <c r="GN53" s="68"/>
      <c r="GO53" s="68"/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>
        <v>0</v>
      </c>
      <c r="HB53" s="68"/>
      <c r="HC53" s="68"/>
      <c r="HD53" s="68"/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2</v>
      </c>
      <c r="HP53" s="23">
        <f t="shared" si="34"/>
        <v>0</v>
      </c>
      <c r="HQ53" s="68">
        <v>1</v>
      </c>
      <c r="HR53" s="68">
        <v>0</v>
      </c>
      <c r="HS53" s="68">
        <v>1</v>
      </c>
      <c r="HT53" s="68"/>
      <c r="HU53" s="68"/>
      <c r="HV53" s="68"/>
      <c r="HW53" s="68"/>
      <c r="HX53" s="68"/>
      <c r="HY53" s="68"/>
      <c r="HZ53" s="68"/>
      <c r="IA53" s="68"/>
      <c r="IB53" s="68"/>
      <c r="IC53" s="50">
        <f t="shared" si="35"/>
        <v>2</v>
      </c>
      <c r="ID53" s="68">
        <v>0</v>
      </c>
      <c r="IE53" s="68">
        <v>0</v>
      </c>
      <c r="IF53" s="68">
        <v>0</v>
      </c>
      <c r="IG53" s="68"/>
      <c r="IH53" s="68"/>
      <c r="II53" s="68"/>
      <c r="IJ53" s="68"/>
      <c r="IK53" s="68"/>
      <c r="IL53" s="68"/>
      <c r="IM53" s="68"/>
      <c r="IN53" s="68"/>
      <c r="IO53" s="68"/>
      <c r="IP53" s="50">
        <f t="shared" si="36"/>
        <v>0</v>
      </c>
      <c r="IQ53" s="68">
        <v>0</v>
      </c>
      <c r="IR53" s="68">
        <v>0</v>
      </c>
      <c r="IS53" s="68">
        <v>0</v>
      </c>
      <c r="IT53" s="68"/>
      <c r="IU53" s="68"/>
      <c r="IV53" s="68"/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">
      <c r="A54" s="90" t="s">
        <v>8</v>
      </c>
      <c r="B54" s="91" t="s">
        <v>34</v>
      </c>
      <c r="C54" s="91">
        <v>400</v>
      </c>
      <c r="D54" s="91" t="s">
        <v>333</v>
      </c>
      <c r="E54" s="91" t="s">
        <v>334</v>
      </c>
      <c r="F54" s="91" t="s">
        <v>34</v>
      </c>
      <c r="G54" s="91" t="s">
        <v>612</v>
      </c>
      <c r="H54" s="116">
        <v>49</v>
      </c>
      <c r="I54" s="92" t="s">
        <v>36</v>
      </c>
      <c r="J54" s="74">
        <v>0</v>
      </c>
      <c r="K54" s="74">
        <v>0</v>
      </c>
      <c r="L54" s="74">
        <v>2</v>
      </c>
      <c r="M54" s="74"/>
      <c r="N54" s="74"/>
      <c r="O54" s="74"/>
      <c r="P54" s="74"/>
      <c r="Q54" s="74"/>
      <c r="R54" s="74"/>
      <c r="S54" s="74"/>
      <c r="T54" s="74"/>
      <c r="U54" s="78"/>
      <c r="V54" s="24"/>
      <c r="W54" s="22">
        <f t="shared" si="10"/>
        <v>2</v>
      </c>
      <c r="X54" s="30">
        <f t="shared" si="11"/>
        <v>0</v>
      </c>
      <c r="Y54" s="38">
        <v>0</v>
      </c>
      <c r="Z54" s="74">
        <v>0</v>
      </c>
      <c r="AA54" s="74">
        <v>1</v>
      </c>
      <c r="AB54" s="74"/>
      <c r="AC54" s="74"/>
      <c r="AD54" s="74"/>
      <c r="AE54" s="74"/>
      <c r="AF54" s="74"/>
      <c r="AG54" s="74"/>
      <c r="AH54" s="74"/>
      <c r="AI54" s="74"/>
      <c r="AJ54" s="78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0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/>
      <c r="AU54" s="46"/>
      <c r="AV54" s="48"/>
      <c r="AW54" s="48"/>
      <c r="AX54" s="48"/>
      <c r="AY54" s="48"/>
      <c r="AZ54" s="48"/>
      <c r="BA54" s="48"/>
      <c r="BB54" s="49"/>
      <c r="BC54" s="50">
        <f t="shared" si="16"/>
        <v>0</v>
      </c>
      <c r="BD54" s="47">
        <v>0</v>
      </c>
      <c r="BE54" s="46">
        <v>0</v>
      </c>
      <c r="BF54" s="46">
        <v>0</v>
      </c>
      <c r="BG54" s="46"/>
      <c r="BH54" s="46"/>
      <c r="BI54" s="46"/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>
        <v>0</v>
      </c>
      <c r="BS54" s="65">
        <v>0</v>
      </c>
      <c r="BT54" s="65"/>
      <c r="BU54" s="65"/>
      <c r="BV54" s="65"/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30</v>
      </c>
      <c r="CF54" s="23">
        <f t="shared" si="20"/>
        <v>0</v>
      </c>
      <c r="CG54" s="68">
        <v>0</v>
      </c>
      <c r="CH54" s="68">
        <v>0</v>
      </c>
      <c r="CI54" s="68">
        <v>0</v>
      </c>
      <c r="CJ54" s="68"/>
      <c r="CK54" s="68"/>
      <c r="CL54" s="68"/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3</v>
      </c>
      <c r="CV54" s="68">
        <v>4</v>
      </c>
      <c r="CW54" s="68"/>
      <c r="CX54" s="68"/>
      <c r="CY54" s="68"/>
      <c r="CZ54" s="68"/>
      <c r="DA54" s="68"/>
      <c r="DB54" s="68"/>
      <c r="DC54" s="68"/>
      <c r="DD54" s="68"/>
      <c r="DE54" s="68"/>
      <c r="DF54" s="50">
        <f t="shared" si="22"/>
        <v>9</v>
      </c>
      <c r="DG54" s="68">
        <v>5</v>
      </c>
      <c r="DH54" s="68">
        <v>3</v>
      </c>
      <c r="DI54" s="68">
        <v>5</v>
      </c>
      <c r="DJ54" s="68"/>
      <c r="DK54" s="68"/>
      <c r="DL54" s="68"/>
      <c r="DM54" s="68"/>
      <c r="DN54" s="68"/>
      <c r="DO54" s="68"/>
      <c r="DP54" s="68"/>
      <c r="DQ54" s="68"/>
      <c r="DR54" s="68"/>
      <c r="DS54" s="50">
        <f t="shared" si="23"/>
        <v>13</v>
      </c>
      <c r="DT54" s="68">
        <v>1</v>
      </c>
      <c r="DU54" s="68">
        <v>4</v>
      </c>
      <c r="DV54" s="68">
        <v>3</v>
      </c>
      <c r="DW54" s="68"/>
      <c r="DX54" s="68"/>
      <c r="DY54" s="68"/>
      <c r="DZ54" s="68"/>
      <c r="EA54" s="68"/>
      <c r="EB54" s="68"/>
      <c r="EC54" s="68"/>
      <c r="ED54" s="68"/>
      <c r="EE54" s="68"/>
      <c r="EF54" s="50">
        <f t="shared" si="24"/>
        <v>8</v>
      </c>
      <c r="EG54" s="21"/>
      <c r="EH54" s="22">
        <f t="shared" si="25"/>
        <v>4</v>
      </c>
      <c r="EI54" s="23">
        <f t="shared" si="26"/>
        <v>0</v>
      </c>
      <c r="EJ54" s="68">
        <v>0</v>
      </c>
      <c r="EK54" s="68">
        <v>0</v>
      </c>
      <c r="EL54" s="68">
        <v>0</v>
      </c>
      <c r="EM54" s="68"/>
      <c r="EN54" s="68"/>
      <c r="EO54" s="68"/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>
        <v>0</v>
      </c>
      <c r="EZ54" s="68"/>
      <c r="FA54" s="68"/>
      <c r="FB54" s="68"/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>
        <v>1</v>
      </c>
      <c r="FM54" s="68"/>
      <c r="FN54" s="68"/>
      <c r="FO54" s="68"/>
      <c r="FP54" s="68"/>
      <c r="FQ54" s="68"/>
      <c r="FR54" s="68"/>
      <c r="FS54" s="68"/>
      <c r="FT54" s="68"/>
      <c r="FU54" s="68"/>
      <c r="FV54" s="50">
        <f t="shared" si="29"/>
        <v>3</v>
      </c>
      <c r="FW54" s="68">
        <v>0</v>
      </c>
      <c r="FX54" s="68">
        <v>1</v>
      </c>
      <c r="FY54" s="68">
        <v>0</v>
      </c>
      <c r="FZ54" s="68"/>
      <c r="GA54" s="68"/>
      <c r="GB54" s="68"/>
      <c r="GC54" s="68"/>
      <c r="GD54" s="68"/>
      <c r="GE54" s="68"/>
      <c r="GF54" s="68"/>
      <c r="GG54" s="68"/>
      <c r="GH54" s="68"/>
      <c r="GI54" s="50">
        <f t="shared" si="30"/>
        <v>1</v>
      </c>
      <c r="GJ54" s="68">
        <v>0</v>
      </c>
      <c r="GK54" s="68">
        <v>0</v>
      </c>
      <c r="GL54" s="68">
        <v>0</v>
      </c>
      <c r="GM54" s="68"/>
      <c r="GN54" s="68"/>
      <c r="GO54" s="68"/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>
        <v>0</v>
      </c>
      <c r="HB54" s="68"/>
      <c r="HC54" s="68"/>
      <c r="HD54" s="68"/>
      <c r="HE54" s="68"/>
      <c r="HF54" s="68"/>
      <c r="HG54" s="68"/>
      <c r="HH54" s="68"/>
      <c r="HI54" s="68"/>
      <c r="HJ54" s="124"/>
      <c r="HK54" s="113"/>
      <c r="HL54" s="22">
        <f t="shared" si="32"/>
        <v>0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8">
        <v>0</v>
      </c>
      <c r="HR54" s="68">
        <v>0</v>
      </c>
      <c r="HS54" s="68">
        <v>0</v>
      </c>
      <c r="HT54" s="68"/>
      <c r="HU54" s="68"/>
      <c r="HV54" s="68"/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2</v>
      </c>
      <c r="IE54" s="68">
        <v>0</v>
      </c>
      <c r="IF54" s="68">
        <v>0</v>
      </c>
      <c r="IG54" s="68"/>
      <c r="IH54" s="68"/>
      <c r="II54" s="68"/>
      <c r="IJ54" s="68"/>
      <c r="IK54" s="68"/>
      <c r="IL54" s="68"/>
      <c r="IM54" s="68"/>
      <c r="IN54" s="68"/>
      <c r="IO54" s="68"/>
      <c r="IP54" s="50">
        <f t="shared" si="36"/>
        <v>2</v>
      </c>
      <c r="IQ54" s="68">
        <v>0</v>
      </c>
      <c r="IR54" s="68">
        <v>0</v>
      </c>
      <c r="IS54" s="68">
        <v>0</v>
      </c>
      <c r="IT54" s="68"/>
      <c r="IU54" s="68"/>
      <c r="IV54" s="68"/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">
      <c r="A55" s="90" t="s">
        <v>8</v>
      </c>
      <c r="B55" s="91" t="s">
        <v>9</v>
      </c>
      <c r="C55" s="91">
        <v>400</v>
      </c>
      <c r="D55" s="91" t="s">
        <v>333</v>
      </c>
      <c r="E55" s="91" t="s">
        <v>334</v>
      </c>
      <c r="F55" s="91" t="s">
        <v>34</v>
      </c>
      <c r="G55" s="91" t="s">
        <v>612</v>
      </c>
      <c r="H55" s="116">
        <v>50</v>
      </c>
      <c r="I55" s="92" t="s">
        <v>634</v>
      </c>
      <c r="J55" s="74">
        <v>0</v>
      </c>
      <c r="K55" s="74">
        <v>0</v>
      </c>
      <c r="L55" s="74">
        <v>0</v>
      </c>
      <c r="M55" s="74"/>
      <c r="N55" s="74"/>
      <c r="O55" s="74"/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>
        <v>0</v>
      </c>
      <c r="AB55" s="74"/>
      <c r="AC55" s="74"/>
      <c r="AD55" s="74"/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/>
      <c r="AU55" s="46"/>
      <c r="AV55" s="48"/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/>
      <c r="BH55" s="46"/>
      <c r="BI55" s="46"/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>
        <v>0</v>
      </c>
      <c r="BT55" s="65"/>
      <c r="BU55" s="65"/>
      <c r="BV55" s="65"/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4</v>
      </c>
      <c r="CF55" s="23">
        <f t="shared" si="20"/>
        <v>0</v>
      </c>
      <c r="CG55" s="68">
        <v>0</v>
      </c>
      <c r="CH55" s="68">
        <v>0</v>
      </c>
      <c r="CI55" s="68">
        <v>0</v>
      </c>
      <c r="CJ55" s="68"/>
      <c r="CK55" s="68"/>
      <c r="CL55" s="68"/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>
        <v>1</v>
      </c>
      <c r="CW55" s="68"/>
      <c r="CX55" s="68"/>
      <c r="CY55" s="68"/>
      <c r="CZ55" s="68"/>
      <c r="DA55" s="68"/>
      <c r="DB55" s="68"/>
      <c r="DC55" s="68"/>
      <c r="DD55" s="68"/>
      <c r="DE55" s="68"/>
      <c r="DF55" s="50">
        <f t="shared" si="22"/>
        <v>2</v>
      </c>
      <c r="DG55" s="68">
        <v>1</v>
      </c>
      <c r="DH55" s="68">
        <v>1</v>
      </c>
      <c r="DI55" s="68">
        <v>0</v>
      </c>
      <c r="DJ55" s="68"/>
      <c r="DK55" s="68"/>
      <c r="DL55" s="68"/>
      <c r="DM55" s="68"/>
      <c r="DN55" s="68"/>
      <c r="DO55" s="68"/>
      <c r="DP55" s="68"/>
      <c r="DQ55" s="68"/>
      <c r="DR55" s="68"/>
      <c r="DS55" s="50">
        <f t="shared" si="23"/>
        <v>2</v>
      </c>
      <c r="DT55" s="68">
        <v>0</v>
      </c>
      <c r="DU55" s="68">
        <v>0</v>
      </c>
      <c r="DV55" s="68">
        <v>0</v>
      </c>
      <c r="DW55" s="68"/>
      <c r="DX55" s="68"/>
      <c r="DY55" s="68"/>
      <c r="DZ55" s="68"/>
      <c r="EA55" s="68"/>
      <c r="EB55" s="68"/>
      <c r="EC55" s="68"/>
      <c r="ED55" s="68"/>
      <c r="EE55" s="68"/>
      <c r="EF55" s="50">
        <f t="shared" si="24"/>
        <v>0</v>
      </c>
      <c r="EG55" s="21"/>
      <c r="EH55" s="22">
        <f t="shared" si="25"/>
        <v>8</v>
      </c>
      <c r="EI55" s="23">
        <f t="shared" si="26"/>
        <v>0</v>
      </c>
      <c r="EJ55" s="68">
        <v>0</v>
      </c>
      <c r="EK55" s="68">
        <v>0</v>
      </c>
      <c r="EL55" s="68">
        <v>0</v>
      </c>
      <c r="EM55" s="68"/>
      <c r="EN55" s="68"/>
      <c r="EO55" s="68"/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>
        <v>1</v>
      </c>
      <c r="EZ55" s="68"/>
      <c r="FA55" s="68"/>
      <c r="FB55" s="68"/>
      <c r="FC55" s="68"/>
      <c r="FD55" s="68"/>
      <c r="FE55" s="68"/>
      <c r="FF55" s="68"/>
      <c r="FG55" s="68"/>
      <c r="FH55" s="68"/>
      <c r="FI55" s="50">
        <f t="shared" si="28"/>
        <v>4</v>
      </c>
      <c r="FJ55" s="68">
        <v>0</v>
      </c>
      <c r="FK55" s="68">
        <v>3</v>
      </c>
      <c r="FL55" s="68">
        <v>0</v>
      </c>
      <c r="FM55" s="68"/>
      <c r="FN55" s="68"/>
      <c r="FO55" s="68"/>
      <c r="FP55" s="68"/>
      <c r="FQ55" s="68"/>
      <c r="FR55" s="68"/>
      <c r="FS55" s="68"/>
      <c r="FT55" s="68"/>
      <c r="FU55" s="68"/>
      <c r="FV55" s="50">
        <f t="shared" si="29"/>
        <v>3</v>
      </c>
      <c r="FW55" s="68">
        <v>1</v>
      </c>
      <c r="FX55" s="68">
        <v>0</v>
      </c>
      <c r="FY55" s="68">
        <v>0</v>
      </c>
      <c r="FZ55" s="68"/>
      <c r="GA55" s="68"/>
      <c r="GB55" s="68"/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>
        <v>0</v>
      </c>
      <c r="GM55" s="68"/>
      <c r="GN55" s="68"/>
      <c r="GO55" s="68"/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>
        <v>0</v>
      </c>
      <c r="HB55" s="68"/>
      <c r="HC55" s="68"/>
      <c r="HD55" s="68"/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>
        <v>0</v>
      </c>
      <c r="HT55" s="68"/>
      <c r="HU55" s="68"/>
      <c r="HV55" s="68"/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>
        <v>0</v>
      </c>
      <c r="IG55" s="68"/>
      <c r="IH55" s="68"/>
      <c r="II55" s="68"/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>
        <v>0</v>
      </c>
      <c r="IT55" s="68"/>
      <c r="IU55" s="68"/>
      <c r="IV55" s="68"/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">
      <c r="A56" s="90" t="s">
        <v>8</v>
      </c>
      <c r="B56" s="91" t="s">
        <v>34</v>
      </c>
      <c r="C56" s="91">
        <v>400</v>
      </c>
      <c r="D56" s="91" t="s">
        <v>333</v>
      </c>
      <c r="E56" s="91" t="s">
        <v>334</v>
      </c>
      <c r="F56" s="91" t="s">
        <v>34</v>
      </c>
      <c r="G56" s="91" t="s">
        <v>611</v>
      </c>
      <c r="H56" s="116">
        <v>51</v>
      </c>
      <c r="I56" s="92" t="s">
        <v>37</v>
      </c>
      <c r="J56" s="74">
        <v>16</v>
      </c>
      <c r="K56" s="74">
        <v>16</v>
      </c>
      <c r="L56" s="74">
        <v>15</v>
      </c>
      <c r="M56" s="74"/>
      <c r="N56" s="74"/>
      <c r="O56" s="74"/>
      <c r="P56" s="74"/>
      <c r="Q56" s="74"/>
      <c r="R56" s="74"/>
      <c r="S56" s="74"/>
      <c r="T56" s="74"/>
      <c r="U56" s="78"/>
      <c r="V56" s="24"/>
      <c r="W56" s="22">
        <f t="shared" si="10"/>
        <v>47</v>
      </c>
      <c r="X56" s="30">
        <f t="shared" si="11"/>
        <v>0</v>
      </c>
      <c r="Y56" s="38">
        <v>13</v>
      </c>
      <c r="Z56" s="74">
        <v>16</v>
      </c>
      <c r="AA56" s="74">
        <v>14</v>
      </c>
      <c r="AB56" s="74"/>
      <c r="AC56" s="74"/>
      <c r="AD56" s="74"/>
      <c r="AE56" s="74"/>
      <c r="AF56" s="74"/>
      <c r="AG56" s="74"/>
      <c r="AH56" s="74"/>
      <c r="AI56" s="74"/>
      <c r="AJ56" s="78"/>
      <c r="AK56" s="21"/>
      <c r="AL56" s="22">
        <f t="shared" si="12"/>
        <v>43</v>
      </c>
      <c r="AM56" s="23">
        <f t="shared" si="13"/>
        <v>0</v>
      </c>
      <c r="AN56" s="21"/>
      <c r="AO56" s="22">
        <f t="shared" si="14"/>
        <v>94</v>
      </c>
      <c r="AP56" s="23">
        <f t="shared" si="15"/>
        <v>0</v>
      </c>
      <c r="AQ56" s="47">
        <v>6</v>
      </c>
      <c r="AR56" s="46">
        <v>12</v>
      </c>
      <c r="AS56" s="46">
        <v>21</v>
      </c>
      <c r="AT56" s="46"/>
      <c r="AU56" s="46"/>
      <c r="AV56" s="48"/>
      <c r="AW56" s="48"/>
      <c r="AX56" s="48"/>
      <c r="AY56" s="48"/>
      <c r="AZ56" s="48"/>
      <c r="BA56" s="48"/>
      <c r="BB56" s="49"/>
      <c r="BC56" s="50">
        <f t="shared" si="16"/>
        <v>39</v>
      </c>
      <c r="BD56" s="47">
        <v>16</v>
      </c>
      <c r="BE56" s="46">
        <v>11</v>
      </c>
      <c r="BF56" s="46">
        <v>8</v>
      </c>
      <c r="BG56" s="46"/>
      <c r="BH56" s="46"/>
      <c r="BI56" s="46"/>
      <c r="BJ56" s="46"/>
      <c r="BK56" s="46"/>
      <c r="BL56" s="46"/>
      <c r="BM56" s="46"/>
      <c r="BN56" s="46"/>
      <c r="BO56" s="51"/>
      <c r="BP56" s="50">
        <f t="shared" si="17"/>
        <v>35</v>
      </c>
      <c r="BQ56" s="64">
        <v>8</v>
      </c>
      <c r="BR56" s="65">
        <v>5</v>
      </c>
      <c r="BS56" s="65">
        <v>7</v>
      </c>
      <c r="BT56" s="65"/>
      <c r="BU56" s="65"/>
      <c r="BV56" s="65"/>
      <c r="BW56" s="65"/>
      <c r="BX56" s="65"/>
      <c r="BY56" s="65"/>
      <c r="BZ56" s="65"/>
      <c r="CA56" s="65"/>
      <c r="CB56" s="66"/>
      <c r="CC56" s="50">
        <f t="shared" si="18"/>
        <v>20</v>
      </c>
      <c r="CD56" s="21"/>
      <c r="CE56" s="24">
        <f t="shared" si="19"/>
        <v>262</v>
      </c>
      <c r="CF56" s="23">
        <f t="shared" si="20"/>
        <v>0</v>
      </c>
      <c r="CG56" s="68">
        <v>0</v>
      </c>
      <c r="CH56" s="68">
        <v>0</v>
      </c>
      <c r="CI56" s="68">
        <v>0</v>
      </c>
      <c r="CJ56" s="68"/>
      <c r="CK56" s="68"/>
      <c r="CL56" s="68"/>
      <c r="CM56" s="68"/>
      <c r="CN56" s="68"/>
      <c r="CO56" s="68"/>
      <c r="CP56" s="68"/>
      <c r="CQ56" s="68"/>
      <c r="CR56" s="68"/>
      <c r="CS56" s="52">
        <f t="shared" si="21"/>
        <v>0</v>
      </c>
      <c r="CT56" s="68">
        <v>16</v>
      </c>
      <c r="CU56" s="68">
        <v>15</v>
      </c>
      <c r="CV56" s="68">
        <v>9</v>
      </c>
      <c r="CW56" s="68"/>
      <c r="CX56" s="68"/>
      <c r="CY56" s="68"/>
      <c r="CZ56" s="68"/>
      <c r="DA56" s="68"/>
      <c r="DB56" s="68"/>
      <c r="DC56" s="68"/>
      <c r="DD56" s="68"/>
      <c r="DE56" s="68"/>
      <c r="DF56" s="50">
        <f t="shared" si="22"/>
        <v>40</v>
      </c>
      <c r="DG56" s="68">
        <v>47</v>
      </c>
      <c r="DH56" s="68">
        <v>37</v>
      </c>
      <c r="DI56" s="68">
        <v>46</v>
      </c>
      <c r="DJ56" s="68"/>
      <c r="DK56" s="68"/>
      <c r="DL56" s="68"/>
      <c r="DM56" s="68"/>
      <c r="DN56" s="68"/>
      <c r="DO56" s="68"/>
      <c r="DP56" s="68"/>
      <c r="DQ56" s="68"/>
      <c r="DR56" s="68"/>
      <c r="DS56" s="50">
        <f t="shared" si="23"/>
        <v>130</v>
      </c>
      <c r="DT56" s="68">
        <v>32</v>
      </c>
      <c r="DU56" s="68">
        <v>25</v>
      </c>
      <c r="DV56" s="68">
        <v>35</v>
      </c>
      <c r="DW56" s="68"/>
      <c r="DX56" s="68"/>
      <c r="DY56" s="68"/>
      <c r="DZ56" s="68"/>
      <c r="EA56" s="68"/>
      <c r="EB56" s="68"/>
      <c r="EC56" s="68"/>
      <c r="ED56" s="68"/>
      <c r="EE56" s="68"/>
      <c r="EF56" s="50">
        <f t="shared" si="24"/>
        <v>92</v>
      </c>
      <c r="EG56" s="21"/>
      <c r="EH56" s="22">
        <f t="shared" si="25"/>
        <v>650</v>
      </c>
      <c r="EI56" s="23">
        <f t="shared" si="26"/>
        <v>0</v>
      </c>
      <c r="EJ56" s="68">
        <v>7</v>
      </c>
      <c r="EK56" s="68">
        <v>12</v>
      </c>
      <c r="EL56" s="68">
        <v>11</v>
      </c>
      <c r="EM56" s="68"/>
      <c r="EN56" s="68"/>
      <c r="EO56" s="68"/>
      <c r="EP56" s="68"/>
      <c r="EQ56" s="68"/>
      <c r="ER56" s="68"/>
      <c r="ES56" s="68"/>
      <c r="ET56" s="68"/>
      <c r="EU56" s="68"/>
      <c r="EV56" s="52">
        <f t="shared" si="27"/>
        <v>30</v>
      </c>
      <c r="EW56" s="68">
        <v>127</v>
      </c>
      <c r="EX56" s="68">
        <v>86</v>
      </c>
      <c r="EY56" s="68">
        <v>71</v>
      </c>
      <c r="EZ56" s="68"/>
      <c r="FA56" s="68"/>
      <c r="FB56" s="68"/>
      <c r="FC56" s="68"/>
      <c r="FD56" s="68"/>
      <c r="FE56" s="68"/>
      <c r="FF56" s="68"/>
      <c r="FG56" s="68"/>
      <c r="FH56" s="68"/>
      <c r="FI56" s="50">
        <f t="shared" si="28"/>
        <v>284</v>
      </c>
      <c r="FJ56" s="68">
        <v>51</v>
      </c>
      <c r="FK56" s="68">
        <v>84</v>
      </c>
      <c r="FL56" s="68">
        <v>52</v>
      </c>
      <c r="FM56" s="68"/>
      <c r="FN56" s="68"/>
      <c r="FO56" s="68"/>
      <c r="FP56" s="68"/>
      <c r="FQ56" s="68"/>
      <c r="FR56" s="68"/>
      <c r="FS56" s="68"/>
      <c r="FT56" s="68"/>
      <c r="FU56" s="68"/>
      <c r="FV56" s="50">
        <f t="shared" si="29"/>
        <v>187</v>
      </c>
      <c r="FW56" s="68">
        <v>36</v>
      </c>
      <c r="FX56" s="68">
        <v>62</v>
      </c>
      <c r="FY56" s="68">
        <v>51</v>
      </c>
      <c r="FZ56" s="68"/>
      <c r="GA56" s="68"/>
      <c r="GB56" s="68"/>
      <c r="GC56" s="68"/>
      <c r="GD56" s="68"/>
      <c r="GE56" s="68"/>
      <c r="GF56" s="68"/>
      <c r="GG56" s="68"/>
      <c r="GH56" s="68"/>
      <c r="GI56" s="50">
        <f t="shared" si="30"/>
        <v>149</v>
      </c>
      <c r="GJ56" s="68">
        <v>0</v>
      </c>
      <c r="GK56" s="68">
        <v>0</v>
      </c>
      <c r="GL56" s="68">
        <v>0</v>
      </c>
      <c r="GM56" s="68"/>
      <c r="GN56" s="68"/>
      <c r="GO56" s="68"/>
      <c r="GP56" s="68"/>
      <c r="GQ56" s="68"/>
      <c r="GR56" s="68"/>
      <c r="GS56" s="68"/>
      <c r="GT56" s="68"/>
      <c r="GU56" s="68"/>
      <c r="GV56" s="113"/>
      <c r="GW56" s="22">
        <f t="shared" si="31"/>
        <v>0</v>
      </c>
      <c r="GX56" s="23">
        <f t="shared" si="38"/>
        <v>0</v>
      </c>
      <c r="GY56" s="113">
        <v>0</v>
      </c>
      <c r="GZ56" s="68">
        <v>0</v>
      </c>
      <c r="HA56" s="68">
        <v>1</v>
      </c>
      <c r="HB56" s="68"/>
      <c r="HC56" s="68"/>
      <c r="HD56" s="68"/>
      <c r="HE56" s="68"/>
      <c r="HF56" s="68"/>
      <c r="HG56" s="68"/>
      <c r="HH56" s="68"/>
      <c r="HI56" s="68"/>
      <c r="HJ56" s="124"/>
      <c r="HK56" s="113"/>
      <c r="HL56" s="22">
        <f t="shared" si="32"/>
        <v>1</v>
      </c>
      <c r="HM56" s="23">
        <f t="shared" si="9"/>
        <v>0</v>
      </c>
      <c r="HN56" s="21"/>
      <c r="HO56" s="22">
        <f t="shared" si="33"/>
        <v>164</v>
      </c>
      <c r="HP56" s="23">
        <f t="shared" si="34"/>
        <v>0</v>
      </c>
      <c r="HQ56" s="68">
        <v>61</v>
      </c>
      <c r="HR56" s="68">
        <v>12</v>
      </c>
      <c r="HS56" s="68">
        <v>10</v>
      </c>
      <c r="HT56" s="68"/>
      <c r="HU56" s="68"/>
      <c r="HV56" s="68"/>
      <c r="HW56" s="68"/>
      <c r="HX56" s="68"/>
      <c r="HY56" s="68"/>
      <c r="HZ56" s="68"/>
      <c r="IA56" s="68"/>
      <c r="IB56" s="68"/>
      <c r="IC56" s="50">
        <f t="shared" si="35"/>
        <v>83</v>
      </c>
      <c r="ID56" s="68">
        <v>25</v>
      </c>
      <c r="IE56" s="68">
        <v>17</v>
      </c>
      <c r="IF56" s="68">
        <v>13</v>
      </c>
      <c r="IG56" s="68"/>
      <c r="IH56" s="68"/>
      <c r="II56" s="68"/>
      <c r="IJ56" s="68"/>
      <c r="IK56" s="68"/>
      <c r="IL56" s="68"/>
      <c r="IM56" s="68"/>
      <c r="IN56" s="68"/>
      <c r="IO56" s="68"/>
      <c r="IP56" s="50">
        <f t="shared" si="36"/>
        <v>55</v>
      </c>
      <c r="IQ56" s="68">
        <v>9</v>
      </c>
      <c r="IR56" s="68">
        <v>12</v>
      </c>
      <c r="IS56" s="68">
        <v>5</v>
      </c>
      <c r="IT56" s="68"/>
      <c r="IU56" s="68"/>
      <c r="IV56" s="68"/>
      <c r="IW56" s="68"/>
      <c r="IX56" s="68"/>
      <c r="IY56" s="68"/>
      <c r="IZ56" s="68"/>
      <c r="JA56" s="68"/>
      <c r="JB56" s="68"/>
      <c r="JC56" s="50">
        <f t="shared" si="37"/>
        <v>26</v>
      </c>
    </row>
    <row r="57" spans="1:263" x14ac:dyDescent="0.3">
      <c r="A57" s="90" t="s">
        <v>8</v>
      </c>
      <c r="B57" s="91" t="s">
        <v>34</v>
      </c>
      <c r="C57" s="91">
        <v>400</v>
      </c>
      <c r="D57" s="91" t="s">
        <v>333</v>
      </c>
      <c r="E57" s="91" t="s">
        <v>334</v>
      </c>
      <c r="F57" s="91" t="s">
        <v>34</v>
      </c>
      <c r="G57" s="91" t="s">
        <v>612</v>
      </c>
      <c r="H57" s="116">
        <v>52</v>
      </c>
      <c r="I57" s="92" t="s">
        <v>635</v>
      </c>
      <c r="J57" s="74">
        <v>2</v>
      </c>
      <c r="K57" s="74">
        <v>1</v>
      </c>
      <c r="L57" s="74">
        <v>0</v>
      </c>
      <c r="M57" s="74"/>
      <c r="N57" s="74"/>
      <c r="O57" s="74"/>
      <c r="P57" s="74"/>
      <c r="Q57" s="74"/>
      <c r="R57" s="74"/>
      <c r="S57" s="74"/>
      <c r="T57" s="74"/>
      <c r="U57" s="78"/>
      <c r="V57" s="24"/>
      <c r="W57" s="22">
        <f t="shared" si="10"/>
        <v>3</v>
      </c>
      <c r="X57" s="30">
        <f t="shared" si="11"/>
        <v>0</v>
      </c>
      <c r="Y57" s="38">
        <v>1</v>
      </c>
      <c r="Z57" s="74">
        <v>0</v>
      </c>
      <c r="AA57" s="74">
        <v>1</v>
      </c>
      <c r="AB57" s="74"/>
      <c r="AC57" s="74"/>
      <c r="AD57" s="74"/>
      <c r="AE57" s="74"/>
      <c r="AF57" s="74"/>
      <c r="AG57" s="74"/>
      <c r="AH57" s="74"/>
      <c r="AI57" s="74"/>
      <c r="AJ57" s="78"/>
      <c r="AK57" s="21"/>
      <c r="AL57" s="22">
        <f t="shared" si="12"/>
        <v>2</v>
      </c>
      <c r="AM57" s="23">
        <f t="shared" si="13"/>
        <v>0</v>
      </c>
      <c r="AN57" s="21"/>
      <c r="AO57" s="22">
        <f t="shared" si="14"/>
        <v>3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/>
      <c r="AU57" s="46"/>
      <c r="AV57" s="48"/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2</v>
      </c>
      <c r="BE57" s="46">
        <v>0</v>
      </c>
      <c r="BF57" s="46">
        <v>1</v>
      </c>
      <c r="BG57" s="46"/>
      <c r="BH57" s="46"/>
      <c r="BI57" s="46"/>
      <c r="BJ57" s="46"/>
      <c r="BK57" s="46"/>
      <c r="BL57" s="46"/>
      <c r="BM57" s="46"/>
      <c r="BN57" s="46"/>
      <c r="BO57" s="51"/>
      <c r="BP57" s="50">
        <f t="shared" si="17"/>
        <v>3</v>
      </c>
      <c r="BQ57" s="64">
        <v>0</v>
      </c>
      <c r="BR57" s="65">
        <v>0</v>
      </c>
      <c r="BS57" s="65">
        <v>0</v>
      </c>
      <c r="BT57" s="65"/>
      <c r="BU57" s="65"/>
      <c r="BV57" s="65"/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8</v>
      </c>
      <c r="CF57" s="23">
        <f t="shared" si="20"/>
        <v>0</v>
      </c>
      <c r="CG57" s="68">
        <v>0</v>
      </c>
      <c r="CH57" s="68">
        <v>0</v>
      </c>
      <c r="CI57" s="68">
        <v>0</v>
      </c>
      <c r="CJ57" s="68"/>
      <c r="CK57" s="68"/>
      <c r="CL57" s="68"/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>
        <v>1</v>
      </c>
      <c r="CW57" s="68"/>
      <c r="CX57" s="68"/>
      <c r="CY57" s="68"/>
      <c r="CZ57" s="68"/>
      <c r="DA57" s="68"/>
      <c r="DB57" s="68"/>
      <c r="DC57" s="68"/>
      <c r="DD57" s="68"/>
      <c r="DE57" s="68"/>
      <c r="DF57" s="50">
        <f t="shared" si="22"/>
        <v>4</v>
      </c>
      <c r="DG57" s="68">
        <v>3</v>
      </c>
      <c r="DH57" s="68">
        <v>0</v>
      </c>
      <c r="DI57" s="68">
        <v>0</v>
      </c>
      <c r="DJ57" s="68"/>
      <c r="DK57" s="68"/>
      <c r="DL57" s="68"/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>
        <v>0</v>
      </c>
      <c r="DV57" s="68">
        <v>1</v>
      </c>
      <c r="DW57" s="68"/>
      <c r="DX57" s="68"/>
      <c r="DY57" s="68"/>
      <c r="DZ57" s="68"/>
      <c r="EA57" s="68"/>
      <c r="EB57" s="68"/>
      <c r="EC57" s="68"/>
      <c r="ED57" s="68"/>
      <c r="EE57" s="68"/>
      <c r="EF57" s="50">
        <f t="shared" si="24"/>
        <v>1</v>
      </c>
      <c r="EG57" s="21"/>
      <c r="EH57" s="22">
        <f t="shared" si="25"/>
        <v>2</v>
      </c>
      <c r="EI57" s="23">
        <f t="shared" si="26"/>
        <v>0</v>
      </c>
      <c r="EJ57" s="68">
        <v>0</v>
      </c>
      <c r="EK57" s="68">
        <v>0</v>
      </c>
      <c r="EL57" s="68">
        <v>0</v>
      </c>
      <c r="EM57" s="68"/>
      <c r="EN57" s="68"/>
      <c r="EO57" s="68"/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>
        <v>2</v>
      </c>
      <c r="EZ57" s="68"/>
      <c r="FA57" s="68"/>
      <c r="FB57" s="68"/>
      <c r="FC57" s="68"/>
      <c r="FD57" s="68"/>
      <c r="FE57" s="68"/>
      <c r="FF57" s="68"/>
      <c r="FG57" s="68"/>
      <c r="FH57" s="68"/>
      <c r="FI57" s="50">
        <f t="shared" si="28"/>
        <v>2</v>
      </c>
      <c r="FJ57" s="68">
        <v>0</v>
      </c>
      <c r="FK57" s="68">
        <v>0</v>
      </c>
      <c r="FL57" s="68">
        <v>0</v>
      </c>
      <c r="FM57" s="68"/>
      <c r="FN57" s="68"/>
      <c r="FO57" s="68"/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>
        <v>0</v>
      </c>
      <c r="FZ57" s="68"/>
      <c r="GA57" s="68"/>
      <c r="GB57" s="68"/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>
        <v>0</v>
      </c>
      <c r="GL57" s="68">
        <v>0</v>
      </c>
      <c r="GM57" s="68"/>
      <c r="GN57" s="68"/>
      <c r="GO57" s="68"/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>
        <v>0</v>
      </c>
      <c r="HB57" s="68"/>
      <c r="HC57" s="68"/>
      <c r="HD57" s="68"/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>
        <v>0</v>
      </c>
      <c r="HT57" s="68"/>
      <c r="HU57" s="68"/>
      <c r="HV57" s="68"/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>
        <v>0</v>
      </c>
      <c r="IG57" s="68"/>
      <c r="IH57" s="68"/>
      <c r="II57" s="68"/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>
        <v>0</v>
      </c>
      <c r="IT57" s="68"/>
      <c r="IU57" s="68"/>
      <c r="IV57" s="68"/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">
      <c r="A58" s="90" t="s">
        <v>21</v>
      </c>
      <c r="B58" s="91" t="s">
        <v>22</v>
      </c>
      <c r="C58" s="91">
        <v>400</v>
      </c>
      <c r="D58" s="91" t="s">
        <v>333</v>
      </c>
      <c r="E58" s="91" t="s">
        <v>353</v>
      </c>
      <c r="F58" s="91" t="s">
        <v>23</v>
      </c>
      <c r="G58" s="91" t="s">
        <v>611</v>
      </c>
      <c r="H58" s="116">
        <v>53</v>
      </c>
      <c r="I58" s="92" t="s">
        <v>23</v>
      </c>
      <c r="J58" s="74">
        <v>0</v>
      </c>
      <c r="K58" s="74">
        <v>0</v>
      </c>
      <c r="L58" s="74">
        <v>0</v>
      </c>
      <c r="M58" s="74"/>
      <c r="N58" s="74"/>
      <c r="O58" s="74"/>
      <c r="P58" s="74"/>
      <c r="Q58" s="74"/>
      <c r="R58" s="74"/>
      <c r="S58" s="74"/>
      <c r="T58" s="74"/>
      <c r="U58" s="78"/>
      <c r="V58" s="24"/>
      <c r="W58" s="22">
        <f t="shared" si="10"/>
        <v>0</v>
      </c>
      <c r="X58" s="30">
        <f t="shared" si="11"/>
        <v>0</v>
      </c>
      <c r="Y58" s="38">
        <v>0</v>
      </c>
      <c r="Z58" s="74">
        <v>0</v>
      </c>
      <c r="AA58" s="74">
        <v>0</v>
      </c>
      <c r="AB58" s="74"/>
      <c r="AC58" s="74"/>
      <c r="AD58" s="74"/>
      <c r="AE58" s="74"/>
      <c r="AF58" s="74"/>
      <c r="AG58" s="74"/>
      <c r="AH58" s="74"/>
      <c r="AI58" s="74"/>
      <c r="AJ58" s="78"/>
      <c r="AK58" s="21"/>
      <c r="AL58" s="22">
        <f t="shared" si="12"/>
        <v>0</v>
      </c>
      <c r="AM58" s="23">
        <f t="shared" si="13"/>
        <v>0</v>
      </c>
      <c r="AN58" s="21"/>
      <c r="AO58" s="22">
        <f t="shared" si="14"/>
        <v>0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/>
      <c r="AU58" s="46"/>
      <c r="AV58" s="48"/>
      <c r="AW58" s="48"/>
      <c r="AX58" s="48"/>
      <c r="AY58" s="48"/>
      <c r="AZ58" s="48"/>
      <c r="BA58" s="48"/>
      <c r="BB58" s="49"/>
      <c r="BC58" s="50">
        <f t="shared" si="16"/>
        <v>0</v>
      </c>
      <c r="BD58" s="47">
        <v>0</v>
      </c>
      <c r="BE58" s="46">
        <v>0</v>
      </c>
      <c r="BF58" s="46">
        <v>0</v>
      </c>
      <c r="BG58" s="46"/>
      <c r="BH58" s="46"/>
      <c r="BI58" s="46"/>
      <c r="BJ58" s="46"/>
      <c r="BK58" s="46"/>
      <c r="BL58" s="46"/>
      <c r="BM58" s="46"/>
      <c r="BN58" s="46"/>
      <c r="BO58" s="51"/>
      <c r="BP58" s="50">
        <f t="shared" si="17"/>
        <v>0</v>
      </c>
      <c r="BQ58" s="64">
        <v>0</v>
      </c>
      <c r="BR58" s="65">
        <v>0</v>
      </c>
      <c r="BS58" s="65">
        <v>0</v>
      </c>
      <c r="BT58" s="65"/>
      <c r="BU58" s="65"/>
      <c r="BV58" s="65"/>
      <c r="BW58" s="65"/>
      <c r="BX58" s="65"/>
      <c r="BY58" s="65"/>
      <c r="BZ58" s="65"/>
      <c r="CA58" s="65"/>
      <c r="CB58" s="66"/>
      <c r="CC58" s="50">
        <f t="shared" si="18"/>
        <v>0</v>
      </c>
      <c r="CD58" s="21"/>
      <c r="CE58" s="24">
        <f t="shared" si="19"/>
        <v>0</v>
      </c>
      <c r="CF58" s="23">
        <f t="shared" si="20"/>
        <v>0</v>
      </c>
      <c r="CG58" s="68">
        <v>0</v>
      </c>
      <c r="CH58" s="68">
        <v>0</v>
      </c>
      <c r="CI58" s="68">
        <v>0</v>
      </c>
      <c r="CJ58" s="68"/>
      <c r="CK58" s="68"/>
      <c r="CL58" s="68"/>
      <c r="CM58" s="68"/>
      <c r="CN58" s="68"/>
      <c r="CO58" s="68"/>
      <c r="CP58" s="68"/>
      <c r="CQ58" s="68"/>
      <c r="CR58" s="68"/>
      <c r="CS58" s="52">
        <f t="shared" si="21"/>
        <v>0</v>
      </c>
      <c r="CT58" s="68">
        <v>0</v>
      </c>
      <c r="CU58" s="68">
        <v>0</v>
      </c>
      <c r="CV58" s="68">
        <v>0</v>
      </c>
      <c r="CW58" s="68"/>
      <c r="CX58" s="68"/>
      <c r="CY58" s="68"/>
      <c r="CZ58" s="68"/>
      <c r="DA58" s="68"/>
      <c r="DB58" s="68"/>
      <c r="DC58" s="68"/>
      <c r="DD58" s="68"/>
      <c r="DE58" s="68"/>
      <c r="DF58" s="50">
        <f t="shared" si="22"/>
        <v>0</v>
      </c>
      <c r="DG58" s="68">
        <v>0</v>
      </c>
      <c r="DH58" s="68">
        <v>0</v>
      </c>
      <c r="DI58" s="68">
        <v>0</v>
      </c>
      <c r="DJ58" s="68"/>
      <c r="DK58" s="68"/>
      <c r="DL58" s="68"/>
      <c r="DM58" s="68"/>
      <c r="DN58" s="68"/>
      <c r="DO58" s="68"/>
      <c r="DP58" s="68"/>
      <c r="DQ58" s="68"/>
      <c r="DR58" s="68"/>
      <c r="DS58" s="50">
        <f t="shared" si="23"/>
        <v>0</v>
      </c>
      <c r="DT58" s="68">
        <v>0</v>
      </c>
      <c r="DU58" s="68">
        <v>0</v>
      </c>
      <c r="DV58" s="68">
        <v>0</v>
      </c>
      <c r="DW58" s="68"/>
      <c r="DX58" s="68"/>
      <c r="DY58" s="68"/>
      <c r="DZ58" s="68"/>
      <c r="EA58" s="68"/>
      <c r="EB58" s="68"/>
      <c r="EC58" s="68"/>
      <c r="ED58" s="68"/>
      <c r="EE58" s="68"/>
      <c r="EF58" s="50">
        <f t="shared" si="24"/>
        <v>0</v>
      </c>
      <c r="EG58" s="21"/>
      <c r="EH58" s="22">
        <f t="shared" si="25"/>
        <v>0</v>
      </c>
      <c r="EI58" s="23">
        <f t="shared" si="26"/>
        <v>0</v>
      </c>
      <c r="EJ58" s="68">
        <v>0</v>
      </c>
      <c r="EK58" s="68">
        <v>0</v>
      </c>
      <c r="EL58" s="68">
        <v>0</v>
      </c>
      <c r="EM58" s="68"/>
      <c r="EN58" s="68"/>
      <c r="EO58" s="68"/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0</v>
      </c>
      <c r="EX58" s="68">
        <v>0</v>
      </c>
      <c r="EY58" s="68">
        <v>0</v>
      </c>
      <c r="EZ58" s="68"/>
      <c r="FA58" s="68"/>
      <c r="FB58" s="68"/>
      <c r="FC58" s="68"/>
      <c r="FD58" s="68"/>
      <c r="FE58" s="68"/>
      <c r="FF58" s="68"/>
      <c r="FG58" s="68"/>
      <c r="FH58" s="68"/>
      <c r="FI58" s="50">
        <f t="shared" si="28"/>
        <v>0</v>
      </c>
      <c r="FJ58" s="68">
        <v>0</v>
      </c>
      <c r="FK58" s="68">
        <v>0</v>
      </c>
      <c r="FL58" s="68">
        <v>0</v>
      </c>
      <c r="FM58" s="68"/>
      <c r="FN58" s="68"/>
      <c r="FO58" s="68"/>
      <c r="FP58" s="68"/>
      <c r="FQ58" s="68"/>
      <c r="FR58" s="68"/>
      <c r="FS58" s="68"/>
      <c r="FT58" s="68"/>
      <c r="FU58" s="68"/>
      <c r="FV58" s="50">
        <f t="shared" si="29"/>
        <v>0</v>
      </c>
      <c r="FW58" s="68">
        <v>0</v>
      </c>
      <c r="FX58" s="68">
        <v>0</v>
      </c>
      <c r="FY58" s="68">
        <v>0</v>
      </c>
      <c r="FZ58" s="68"/>
      <c r="GA58" s="68"/>
      <c r="GB58" s="68"/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>
        <v>0</v>
      </c>
      <c r="GM58" s="68"/>
      <c r="GN58" s="68"/>
      <c r="GO58" s="68"/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>
        <v>0</v>
      </c>
      <c r="HB58" s="68"/>
      <c r="HC58" s="68"/>
      <c r="HD58" s="68"/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>
        <v>0</v>
      </c>
      <c r="HT58" s="68"/>
      <c r="HU58" s="68"/>
      <c r="HV58" s="68"/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>
        <v>0</v>
      </c>
      <c r="IG58" s="68"/>
      <c r="IH58" s="68"/>
      <c r="II58" s="68"/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>
        <v>0</v>
      </c>
      <c r="IT58" s="68"/>
      <c r="IU58" s="68"/>
      <c r="IV58" s="68"/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">
      <c r="A59" s="90" t="s">
        <v>8</v>
      </c>
      <c r="B59" s="91" t="s">
        <v>121</v>
      </c>
      <c r="C59" s="91">
        <v>400</v>
      </c>
      <c r="D59" s="91" t="s">
        <v>333</v>
      </c>
      <c r="E59" s="91" t="s">
        <v>353</v>
      </c>
      <c r="F59" s="91" t="s">
        <v>122</v>
      </c>
      <c r="G59" s="91" t="s">
        <v>611</v>
      </c>
      <c r="H59" s="116">
        <v>54</v>
      </c>
      <c r="I59" s="92" t="s">
        <v>121</v>
      </c>
      <c r="J59" s="74">
        <v>2</v>
      </c>
      <c r="K59" s="74">
        <v>7</v>
      </c>
      <c r="L59" s="74">
        <v>4</v>
      </c>
      <c r="M59" s="74"/>
      <c r="N59" s="74"/>
      <c r="O59" s="74"/>
      <c r="P59" s="74"/>
      <c r="Q59" s="74"/>
      <c r="R59" s="74"/>
      <c r="S59" s="74"/>
      <c r="T59" s="74"/>
      <c r="U59" s="78"/>
      <c r="V59" s="24"/>
      <c r="W59" s="22">
        <f t="shared" si="10"/>
        <v>13</v>
      </c>
      <c r="X59" s="30">
        <f t="shared" si="11"/>
        <v>0</v>
      </c>
      <c r="Y59" s="38">
        <v>5</v>
      </c>
      <c r="Z59" s="74">
        <v>3</v>
      </c>
      <c r="AA59" s="74">
        <v>4</v>
      </c>
      <c r="AB59" s="74"/>
      <c r="AC59" s="74"/>
      <c r="AD59" s="74"/>
      <c r="AE59" s="74"/>
      <c r="AF59" s="74"/>
      <c r="AG59" s="74"/>
      <c r="AH59" s="74"/>
      <c r="AI59" s="74"/>
      <c r="AJ59" s="78"/>
      <c r="AK59" s="21"/>
      <c r="AL59" s="22">
        <f t="shared" si="12"/>
        <v>12</v>
      </c>
      <c r="AM59" s="23">
        <f t="shared" si="13"/>
        <v>0</v>
      </c>
      <c r="AN59" s="21"/>
      <c r="AO59" s="22">
        <f t="shared" si="14"/>
        <v>35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/>
      <c r="AU59" s="46"/>
      <c r="AV59" s="48"/>
      <c r="AW59" s="48"/>
      <c r="AX59" s="48"/>
      <c r="AY59" s="48"/>
      <c r="AZ59" s="48"/>
      <c r="BA59" s="48"/>
      <c r="BB59" s="49"/>
      <c r="BC59" s="50">
        <f t="shared" si="16"/>
        <v>5</v>
      </c>
      <c r="BD59" s="47">
        <v>7</v>
      </c>
      <c r="BE59" s="46">
        <v>1</v>
      </c>
      <c r="BF59" s="46">
        <v>2</v>
      </c>
      <c r="BG59" s="46"/>
      <c r="BH59" s="46"/>
      <c r="BI59" s="46"/>
      <c r="BJ59" s="46"/>
      <c r="BK59" s="46"/>
      <c r="BL59" s="46"/>
      <c r="BM59" s="46"/>
      <c r="BN59" s="46"/>
      <c r="BO59" s="51"/>
      <c r="BP59" s="50">
        <f t="shared" si="17"/>
        <v>10</v>
      </c>
      <c r="BQ59" s="64">
        <v>10</v>
      </c>
      <c r="BR59" s="65">
        <v>5</v>
      </c>
      <c r="BS59" s="65">
        <v>5</v>
      </c>
      <c r="BT59" s="65"/>
      <c r="BU59" s="65"/>
      <c r="BV59" s="65"/>
      <c r="BW59" s="65"/>
      <c r="BX59" s="65"/>
      <c r="BY59" s="65"/>
      <c r="BZ59" s="65"/>
      <c r="CA59" s="65"/>
      <c r="CB59" s="66"/>
      <c r="CC59" s="50">
        <f t="shared" si="18"/>
        <v>20</v>
      </c>
      <c r="CD59" s="21"/>
      <c r="CE59" s="24">
        <f t="shared" si="19"/>
        <v>97</v>
      </c>
      <c r="CF59" s="23">
        <f t="shared" si="20"/>
        <v>0</v>
      </c>
      <c r="CG59" s="68">
        <v>0</v>
      </c>
      <c r="CH59" s="68">
        <v>0</v>
      </c>
      <c r="CI59" s="68">
        <v>0</v>
      </c>
      <c r="CJ59" s="68"/>
      <c r="CK59" s="68"/>
      <c r="CL59" s="68"/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>
        <v>4</v>
      </c>
      <c r="CV59" s="68">
        <v>4</v>
      </c>
      <c r="CW59" s="68"/>
      <c r="CX59" s="68"/>
      <c r="CY59" s="68"/>
      <c r="CZ59" s="68"/>
      <c r="DA59" s="68"/>
      <c r="DB59" s="68"/>
      <c r="DC59" s="68"/>
      <c r="DD59" s="68"/>
      <c r="DE59" s="68"/>
      <c r="DF59" s="50">
        <f t="shared" si="22"/>
        <v>13</v>
      </c>
      <c r="DG59" s="68">
        <v>16</v>
      </c>
      <c r="DH59" s="68">
        <v>7</v>
      </c>
      <c r="DI59" s="68">
        <v>15</v>
      </c>
      <c r="DJ59" s="68"/>
      <c r="DK59" s="68"/>
      <c r="DL59" s="68"/>
      <c r="DM59" s="68"/>
      <c r="DN59" s="68"/>
      <c r="DO59" s="68"/>
      <c r="DP59" s="68"/>
      <c r="DQ59" s="68"/>
      <c r="DR59" s="68"/>
      <c r="DS59" s="50">
        <f t="shared" si="23"/>
        <v>38</v>
      </c>
      <c r="DT59" s="68">
        <v>17</v>
      </c>
      <c r="DU59" s="68">
        <v>11</v>
      </c>
      <c r="DV59" s="68">
        <v>18</v>
      </c>
      <c r="DW59" s="68"/>
      <c r="DX59" s="68"/>
      <c r="DY59" s="68"/>
      <c r="DZ59" s="68"/>
      <c r="EA59" s="68"/>
      <c r="EB59" s="68"/>
      <c r="EC59" s="68"/>
      <c r="ED59" s="68"/>
      <c r="EE59" s="68"/>
      <c r="EF59" s="50">
        <f t="shared" si="24"/>
        <v>46</v>
      </c>
      <c r="EG59" s="21"/>
      <c r="EH59" s="22">
        <f t="shared" si="25"/>
        <v>23</v>
      </c>
      <c r="EI59" s="23">
        <f t="shared" si="26"/>
        <v>0</v>
      </c>
      <c r="EJ59" s="68">
        <v>0</v>
      </c>
      <c r="EK59" s="68">
        <v>0</v>
      </c>
      <c r="EL59" s="68">
        <v>0</v>
      </c>
      <c r="EM59" s="68"/>
      <c r="EN59" s="68"/>
      <c r="EO59" s="68"/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>
        <v>7</v>
      </c>
      <c r="EY59" s="68">
        <v>2</v>
      </c>
      <c r="EZ59" s="68"/>
      <c r="FA59" s="68"/>
      <c r="FB59" s="68"/>
      <c r="FC59" s="68"/>
      <c r="FD59" s="68"/>
      <c r="FE59" s="68"/>
      <c r="FF59" s="68"/>
      <c r="FG59" s="68"/>
      <c r="FH59" s="68"/>
      <c r="FI59" s="50">
        <f t="shared" si="28"/>
        <v>9</v>
      </c>
      <c r="FJ59" s="68">
        <v>0</v>
      </c>
      <c r="FK59" s="68">
        <v>4</v>
      </c>
      <c r="FL59" s="68">
        <v>2</v>
      </c>
      <c r="FM59" s="68"/>
      <c r="FN59" s="68"/>
      <c r="FO59" s="68"/>
      <c r="FP59" s="68"/>
      <c r="FQ59" s="68"/>
      <c r="FR59" s="68"/>
      <c r="FS59" s="68"/>
      <c r="FT59" s="68"/>
      <c r="FU59" s="68"/>
      <c r="FV59" s="50">
        <f t="shared" si="29"/>
        <v>6</v>
      </c>
      <c r="FW59" s="68">
        <v>0</v>
      </c>
      <c r="FX59" s="68">
        <v>6</v>
      </c>
      <c r="FY59" s="68">
        <v>2</v>
      </c>
      <c r="FZ59" s="68"/>
      <c r="GA59" s="68"/>
      <c r="GB59" s="68"/>
      <c r="GC59" s="68"/>
      <c r="GD59" s="68"/>
      <c r="GE59" s="68"/>
      <c r="GF59" s="68"/>
      <c r="GG59" s="68"/>
      <c r="GH59" s="68"/>
      <c r="GI59" s="50">
        <f t="shared" si="30"/>
        <v>8</v>
      </c>
      <c r="GJ59" s="68">
        <v>0</v>
      </c>
      <c r="GK59" s="68">
        <v>0</v>
      </c>
      <c r="GL59" s="68">
        <v>0</v>
      </c>
      <c r="GM59" s="68"/>
      <c r="GN59" s="68"/>
      <c r="GO59" s="68"/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>
        <v>0</v>
      </c>
      <c r="HB59" s="68"/>
      <c r="HC59" s="68"/>
      <c r="HD59" s="68"/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>
        <v>0</v>
      </c>
      <c r="HS59" s="68">
        <v>0</v>
      </c>
      <c r="HT59" s="68"/>
      <c r="HU59" s="68"/>
      <c r="HV59" s="68"/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>
        <v>0</v>
      </c>
      <c r="IF59" s="68">
        <v>0</v>
      </c>
      <c r="IG59" s="68"/>
      <c r="IH59" s="68"/>
      <c r="II59" s="68"/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>
        <v>0</v>
      </c>
      <c r="IT59" s="68"/>
      <c r="IU59" s="68"/>
      <c r="IV59" s="68"/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">
      <c r="A60" s="90" t="s">
        <v>8</v>
      </c>
      <c r="B60" s="91" t="s">
        <v>121</v>
      </c>
      <c r="C60" s="91">
        <v>400</v>
      </c>
      <c r="D60" s="91" t="s">
        <v>333</v>
      </c>
      <c r="E60" s="91" t="s">
        <v>353</v>
      </c>
      <c r="F60" s="91" t="s">
        <v>122</v>
      </c>
      <c r="G60" s="91" t="s">
        <v>612</v>
      </c>
      <c r="H60" s="116">
        <v>55</v>
      </c>
      <c r="I60" s="92" t="s">
        <v>123</v>
      </c>
      <c r="J60" s="74">
        <v>2</v>
      </c>
      <c r="K60" s="74">
        <v>3</v>
      </c>
      <c r="L60" s="74">
        <v>2</v>
      </c>
      <c r="M60" s="74"/>
      <c r="N60" s="74"/>
      <c r="O60" s="74"/>
      <c r="P60" s="74"/>
      <c r="Q60" s="74"/>
      <c r="R60" s="74"/>
      <c r="S60" s="74"/>
      <c r="T60" s="74"/>
      <c r="U60" s="78"/>
      <c r="V60" s="24"/>
      <c r="W60" s="22">
        <f t="shared" si="10"/>
        <v>7</v>
      </c>
      <c r="X60" s="30">
        <f t="shared" si="11"/>
        <v>0</v>
      </c>
      <c r="Y60" s="38">
        <v>1</v>
      </c>
      <c r="Z60" s="74">
        <v>1</v>
      </c>
      <c r="AA60" s="74">
        <v>3</v>
      </c>
      <c r="AB60" s="74"/>
      <c r="AC60" s="74"/>
      <c r="AD60" s="74"/>
      <c r="AE60" s="74"/>
      <c r="AF60" s="74"/>
      <c r="AG60" s="74"/>
      <c r="AH60" s="74"/>
      <c r="AI60" s="74"/>
      <c r="AJ60" s="78"/>
      <c r="AK60" s="21"/>
      <c r="AL60" s="22">
        <f t="shared" si="12"/>
        <v>5</v>
      </c>
      <c r="AM60" s="23">
        <f t="shared" si="13"/>
        <v>0</v>
      </c>
      <c r="AN60" s="21"/>
      <c r="AO60" s="22">
        <f t="shared" si="14"/>
        <v>15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/>
      <c r="AU60" s="46"/>
      <c r="AV60" s="48"/>
      <c r="AW60" s="48"/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>
        <v>4</v>
      </c>
      <c r="BG60" s="46"/>
      <c r="BH60" s="46"/>
      <c r="BI60" s="46"/>
      <c r="BJ60" s="46"/>
      <c r="BK60" s="46"/>
      <c r="BL60" s="46"/>
      <c r="BM60" s="46"/>
      <c r="BN60" s="46"/>
      <c r="BO60" s="51"/>
      <c r="BP60" s="50">
        <f t="shared" si="17"/>
        <v>7</v>
      </c>
      <c r="BQ60" s="64">
        <v>3</v>
      </c>
      <c r="BR60" s="65">
        <v>0</v>
      </c>
      <c r="BS60" s="65">
        <v>3</v>
      </c>
      <c r="BT60" s="65"/>
      <c r="BU60" s="65"/>
      <c r="BV60" s="65"/>
      <c r="BW60" s="65"/>
      <c r="BX60" s="65"/>
      <c r="BY60" s="65"/>
      <c r="BZ60" s="65"/>
      <c r="CA60" s="65"/>
      <c r="CB60" s="66"/>
      <c r="CC60" s="50">
        <f t="shared" si="18"/>
        <v>6</v>
      </c>
      <c r="CD60" s="21"/>
      <c r="CE60" s="24">
        <f t="shared" si="19"/>
        <v>61</v>
      </c>
      <c r="CF60" s="23">
        <f t="shared" si="20"/>
        <v>0</v>
      </c>
      <c r="CG60" s="68">
        <v>0</v>
      </c>
      <c r="CH60" s="68">
        <v>0</v>
      </c>
      <c r="CI60" s="68">
        <v>0</v>
      </c>
      <c r="CJ60" s="68"/>
      <c r="CK60" s="68"/>
      <c r="CL60" s="68"/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>
        <v>3</v>
      </c>
      <c r="CW60" s="68"/>
      <c r="CX60" s="68"/>
      <c r="CY60" s="68"/>
      <c r="CZ60" s="68"/>
      <c r="DA60" s="68"/>
      <c r="DB60" s="68"/>
      <c r="DC60" s="68"/>
      <c r="DD60" s="68"/>
      <c r="DE60" s="68"/>
      <c r="DF60" s="50">
        <f t="shared" si="22"/>
        <v>6</v>
      </c>
      <c r="DG60" s="68">
        <v>15</v>
      </c>
      <c r="DH60" s="68">
        <v>10</v>
      </c>
      <c r="DI60" s="68">
        <v>9</v>
      </c>
      <c r="DJ60" s="68"/>
      <c r="DK60" s="68"/>
      <c r="DL60" s="68"/>
      <c r="DM60" s="68"/>
      <c r="DN60" s="68"/>
      <c r="DO60" s="68"/>
      <c r="DP60" s="68"/>
      <c r="DQ60" s="68"/>
      <c r="DR60" s="68"/>
      <c r="DS60" s="50">
        <f t="shared" si="23"/>
        <v>34</v>
      </c>
      <c r="DT60" s="68">
        <v>9</v>
      </c>
      <c r="DU60" s="68">
        <v>7</v>
      </c>
      <c r="DV60" s="68">
        <v>5</v>
      </c>
      <c r="DW60" s="68"/>
      <c r="DX60" s="68"/>
      <c r="DY60" s="68"/>
      <c r="DZ60" s="68"/>
      <c r="EA60" s="68"/>
      <c r="EB60" s="68"/>
      <c r="EC60" s="68"/>
      <c r="ED60" s="68"/>
      <c r="EE60" s="68"/>
      <c r="EF60" s="50">
        <f t="shared" si="24"/>
        <v>21</v>
      </c>
      <c r="EG60" s="21"/>
      <c r="EH60" s="22">
        <f t="shared" si="25"/>
        <v>0</v>
      </c>
      <c r="EI60" s="23">
        <f t="shared" si="26"/>
        <v>0</v>
      </c>
      <c r="EJ60" s="68">
        <v>0</v>
      </c>
      <c r="EK60" s="68">
        <v>0</v>
      </c>
      <c r="EL60" s="68">
        <v>0</v>
      </c>
      <c r="EM60" s="68"/>
      <c r="EN60" s="68"/>
      <c r="EO60" s="68"/>
      <c r="EP60" s="68"/>
      <c r="EQ60" s="68"/>
      <c r="ER60" s="68"/>
      <c r="ES60" s="68"/>
      <c r="ET60" s="68"/>
      <c r="EU60" s="68"/>
      <c r="EV60" s="52">
        <f t="shared" si="27"/>
        <v>0</v>
      </c>
      <c r="EW60" s="68">
        <v>0</v>
      </c>
      <c r="EX60" s="68">
        <v>0</v>
      </c>
      <c r="EY60" s="68">
        <v>0</v>
      </c>
      <c r="EZ60" s="68"/>
      <c r="FA60" s="68"/>
      <c r="FB60" s="68"/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>
        <v>0</v>
      </c>
      <c r="FM60" s="68"/>
      <c r="FN60" s="68"/>
      <c r="FO60" s="68"/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>
        <v>0</v>
      </c>
      <c r="FZ60" s="68"/>
      <c r="GA60" s="68"/>
      <c r="GB60" s="68"/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>
        <v>0</v>
      </c>
      <c r="GL60" s="68">
        <v>0</v>
      </c>
      <c r="GM60" s="68"/>
      <c r="GN60" s="68"/>
      <c r="GO60" s="68"/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>
        <v>0</v>
      </c>
      <c r="HB60" s="68"/>
      <c r="HC60" s="68"/>
      <c r="HD60" s="68"/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>
        <v>0</v>
      </c>
      <c r="HT60" s="68"/>
      <c r="HU60" s="68"/>
      <c r="HV60" s="68"/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>
        <v>0</v>
      </c>
      <c r="IG60" s="68"/>
      <c r="IH60" s="68"/>
      <c r="II60" s="68"/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>
        <v>0</v>
      </c>
      <c r="IT60" s="68"/>
      <c r="IU60" s="68"/>
      <c r="IV60" s="68"/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">
      <c r="A61" s="90" t="s">
        <v>8</v>
      </c>
      <c r="B61" s="91" t="s">
        <v>121</v>
      </c>
      <c r="C61" s="91">
        <v>400</v>
      </c>
      <c r="D61" s="91" t="s">
        <v>333</v>
      </c>
      <c r="E61" s="91" t="s">
        <v>353</v>
      </c>
      <c r="F61" s="91" t="s">
        <v>122</v>
      </c>
      <c r="G61" s="91" t="s">
        <v>612</v>
      </c>
      <c r="H61" s="116">
        <v>56</v>
      </c>
      <c r="I61" s="92" t="s">
        <v>124</v>
      </c>
      <c r="J61" s="74">
        <v>0</v>
      </c>
      <c r="K61" s="74">
        <v>0</v>
      </c>
      <c r="L61" s="74">
        <v>0</v>
      </c>
      <c r="M61" s="74"/>
      <c r="N61" s="74"/>
      <c r="O61" s="74"/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>
        <v>0</v>
      </c>
      <c r="AB61" s="74"/>
      <c r="AC61" s="74"/>
      <c r="AD61" s="74"/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/>
      <c r="AU61" s="46"/>
      <c r="AV61" s="48"/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/>
      <c r="BH61" s="46"/>
      <c r="BI61" s="46"/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>
        <v>0</v>
      </c>
      <c r="BT61" s="65"/>
      <c r="BU61" s="65"/>
      <c r="BV61" s="65"/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16</v>
      </c>
      <c r="CF61" s="23">
        <f t="shared" si="20"/>
        <v>0</v>
      </c>
      <c r="CG61" s="68">
        <v>0</v>
      </c>
      <c r="CH61" s="68">
        <v>0</v>
      </c>
      <c r="CI61" s="68">
        <v>0</v>
      </c>
      <c r="CJ61" s="68"/>
      <c r="CK61" s="68"/>
      <c r="CL61" s="68"/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>
        <v>1</v>
      </c>
      <c r="CW61" s="68"/>
      <c r="CX61" s="68"/>
      <c r="CY61" s="68"/>
      <c r="CZ61" s="68"/>
      <c r="DA61" s="68"/>
      <c r="DB61" s="68"/>
      <c r="DC61" s="68"/>
      <c r="DD61" s="68"/>
      <c r="DE61" s="68"/>
      <c r="DF61" s="50">
        <f t="shared" si="22"/>
        <v>3</v>
      </c>
      <c r="DG61" s="68">
        <v>0</v>
      </c>
      <c r="DH61" s="68">
        <v>4</v>
      </c>
      <c r="DI61" s="68">
        <v>2</v>
      </c>
      <c r="DJ61" s="68"/>
      <c r="DK61" s="68"/>
      <c r="DL61" s="68"/>
      <c r="DM61" s="68"/>
      <c r="DN61" s="68"/>
      <c r="DO61" s="68"/>
      <c r="DP61" s="68"/>
      <c r="DQ61" s="68"/>
      <c r="DR61" s="68"/>
      <c r="DS61" s="50">
        <f t="shared" si="23"/>
        <v>6</v>
      </c>
      <c r="DT61" s="68">
        <v>1</v>
      </c>
      <c r="DU61" s="68">
        <v>3</v>
      </c>
      <c r="DV61" s="68">
        <v>3</v>
      </c>
      <c r="DW61" s="68"/>
      <c r="DX61" s="68"/>
      <c r="DY61" s="68"/>
      <c r="DZ61" s="68"/>
      <c r="EA61" s="68"/>
      <c r="EB61" s="68"/>
      <c r="EC61" s="68"/>
      <c r="ED61" s="68"/>
      <c r="EE61" s="68"/>
      <c r="EF61" s="50">
        <f t="shared" si="24"/>
        <v>7</v>
      </c>
      <c r="EG61" s="21"/>
      <c r="EH61" s="22">
        <f t="shared" si="25"/>
        <v>11</v>
      </c>
      <c r="EI61" s="23">
        <f t="shared" si="26"/>
        <v>0</v>
      </c>
      <c r="EJ61" s="68">
        <v>0</v>
      </c>
      <c r="EK61" s="68">
        <v>1</v>
      </c>
      <c r="EL61" s="68">
        <v>0</v>
      </c>
      <c r="EM61" s="68"/>
      <c r="EN61" s="68"/>
      <c r="EO61" s="68"/>
      <c r="EP61" s="68"/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>
        <v>0</v>
      </c>
      <c r="EZ61" s="68"/>
      <c r="FA61" s="68"/>
      <c r="FB61" s="68"/>
      <c r="FC61" s="68"/>
      <c r="FD61" s="68"/>
      <c r="FE61" s="68"/>
      <c r="FF61" s="68"/>
      <c r="FG61" s="68"/>
      <c r="FH61" s="68"/>
      <c r="FI61" s="50">
        <f t="shared" si="28"/>
        <v>2</v>
      </c>
      <c r="FJ61" s="68">
        <v>3</v>
      </c>
      <c r="FK61" s="68">
        <v>0</v>
      </c>
      <c r="FL61" s="68">
        <v>1</v>
      </c>
      <c r="FM61" s="68"/>
      <c r="FN61" s="68"/>
      <c r="FO61" s="68"/>
      <c r="FP61" s="68"/>
      <c r="FQ61" s="68"/>
      <c r="FR61" s="68"/>
      <c r="FS61" s="68"/>
      <c r="FT61" s="68"/>
      <c r="FU61" s="68"/>
      <c r="FV61" s="50">
        <f t="shared" si="29"/>
        <v>4</v>
      </c>
      <c r="FW61" s="68">
        <v>3</v>
      </c>
      <c r="FX61" s="68">
        <v>0</v>
      </c>
      <c r="FY61" s="68">
        <v>1</v>
      </c>
      <c r="FZ61" s="68"/>
      <c r="GA61" s="68"/>
      <c r="GB61" s="68"/>
      <c r="GC61" s="68"/>
      <c r="GD61" s="68"/>
      <c r="GE61" s="68"/>
      <c r="GF61" s="68"/>
      <c r="GG61" s="68"/>
      <c r="GH61" s="68"/>
      <c r="GI61" s="50">
        <f t="shared" si="30"/>
        <v>4</v>
      </c>
      <c r="GJ61" s="68">
        <v>0</v>
      </c>
      <c r="GK61" s="68">
        <v>0</v>
      </c>
      <c r="GL61" s="68">
        <v>0</v>
      </c>
      <c r="GM61" s="68"/>
      <c r="GN61" s="68"/>
      <c r="GO61" s="68"/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>
        <v>0</v>
      </c>
      <c r="HB61" s="68"/>
      <c r="HC61" s="68"/>
      <c r="HD61" s="68"/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1</v>
      </c>
      <c r="HP61" s="23">
        <f t="shared" si="34"/>
        <v>0</v>
      </c>
      <c r="HQ61" s="68">
        <v>1</v>
      </c>
      <c r="HR61" s="68">
        <v>0</v>
      </c>
      <c r="HS61" s="68">
        <v>0</v>
      </c>
      <c r="HT61" s="68"/>
      <c r="HU61" s="68"/>
      <c r="HV61" s="68"/>
      <c r="HW61" s="68"/>
      <c r="HX61" s="68"/>
      <c r="HY61" s="68"/>
      <c r="HZ61" s="68"/>
      <c r="IA61" s="68"/>
      <c r="IB61" s="68"/>
      <c r="IC61" s="50">
        <f t="shared" si="35"/>
        <v>1</v>
      </c>
      <c r="ID61" s="68">
        <v>0</v>
      </c>
      <c r="IE61" s="68">
        <v>0</v>
      </c>
      <c r="IF61" s="68">
        <v>0</v>
      </c>
      <c r="IG61" s="68"/>
      <c r="IH61" s="68"/>
      <c r="II61" s="68"/>
      <c r="IJ61" s="68"/>
      <c r="IK61" s="68"/>
      <c r="IL61" s="68"/>
      <c r="IM61" s="68"/>
      <c r="IN61" s="68"/>
      <c r="IO61" s="68"/>
      <c r="IP61" s="50">
        <f t="shared" si="36"/>
        <v>0</v>
      </c>
      <c r="IQ61" s="68">
        <v>0</v>
      </c>
      <c r="IR61" s="68">
        <v>0</v>
      </c>
      <c r="IS61" s="68">
        <v>0</v>
      </c>
      <c r="IT61" s="68"/>
      <c r="IU61" s="68"/>
      <c r="IV61" s="68"/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">
      <c r="A62" s="90" t="s">
        <v>8</v>
      </c>
      <c r="B62" s="91" t="s">
        <v>121</v>
      </c>
      <c r="C62" s="91">
        <v>400</v>
      </c>
      <c r="D62" s="91" t="s">
        <v>333</v>
      </c>
      <c r="E62" s="91" t="s">
        <v>353</v>
      </c>
      <c r="F62" s="91" t="s">
        <v>122</v>
      </c>
      <c r="G62" s="91" t="s">
        <v>612</v>
      </c>
      <c r="H62" s="116">
        <v>57</v>
      </c>
      <c r="I62" s="92" t="s">
        <v>636</v>
      </c>
      <c r="J62" s="74">
        <v>0</v>
      </c>
      <c r="K62" s="74">
        <v>0</v>
      </c>
      <c r="L62" s="74">
        <v>0</v>
      </c>
      <c r="M62" s="74"/>
      <c r="N62" s="74"/>
      <c r="O62" s="74"/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>
        <v>0</v>
      </c>
      <c r="AB62" s="74"/>
      <c r="AC62" s="74"/>
      <c r="AD62" s="74"/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/>
      <c r="AU62" s="46"/>
      <c r="AV62" s="48"/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/>
      <c r="BH62" s="46"/>
      <c r="BI62" s="46"/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>
        <v>0</v>
      </c>
      <c r="BT62" s="65"/>
      <c r="BU62" s="65"/>
      <c r="BV62" s="65"/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>
        <v>0</v>
      </c>
      <c r="CJ62" s="68"/>
      <c r="CK62" s="68"/>
      <c r="CL62" s="68"/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>
        <v>0</v>
      </c>
      <c r="CW62" s="68"/>
      <c r="CX62" s="68"/>
      <c r="CY62" s="68"/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>
        <v>0</v>
      </c>
      <c r="DJ62" s="68"/>
      <c r="DK62" s="68"/>
      <c r="DL62" s="68"/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>
        <v>0</v>
      </c>
      <c r="DW62" s="68"/>
      <c r="DX62" s="68"/>
      <c r="DY62" s="68"/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>
        <v>0</v>
      </c>
      <c r="EM62" s="68"/>
      <c r="EN62" s="68"/>
      <c r="EO62" s="68"/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>
        <v>0</v>
      </c>
      <c r="EZ62" s="68"/>
      <c r="FA62" s="68"/>
      <c r="FB62" s="68"/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>
        <v>0</v>
      </c>
      <c r="FM62" s="68"/>
      <c r="FN62" s="68"/>
      <c r="FO62" s="68"/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>
        <v>0</v>
      </c>
      <c r="FZ62" s="68"/>
      <c r="GA62" s="68"/>
      <c r="GB62" s="68"/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>
        <v>0</v>
      </c>
      <c r="GM62" s="68"/>
      <c r="GN62" s="68"/>
      <c r="GO62" s="68"/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>
        <v>0</v>
      </c>
      <c r="HB62" s="68"/>
      <c r="HC62" s="68"/>
      <c r="HD62" s="68"/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>
        <v>0</v>
      </c>
      <c r="HT62" s="68"/>
      <c r="HU62" s="68"/>
      <c r="HV62" s="68"/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>
        <v>0</v>
      </c>
      <c r="IG62" s="68"/>
      <c r="IH62" s="68"/>
      <c r="II62" s="68"/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>
        <v>0</v>
      </c>
      <c r="IT62" s="68"/>
      <c r="IU62" s="68"/>
      <c r="IV62" s="68"/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">
      <c r="A63" s="90" t="s">
        <v>8</v>
      </c>
      <c r="B63" s="91" t="s">
        <v>121</v>
      </c>
      <c r="C63" s="91">
        <v>400</v>
      </c>
      <c r="D63" s="91" t="s">
        <v>333</v>
      </c>
      <c r="E63" s="91" t="s">
        <v>353</v>
      </c>
      <c r="F63" s="91" t="s">
        <v>122</v>
      </c>
      <c r="G63" s="91" t="s">
        <v>612</v>
      </c>
      <c r="H63" s="116">
        <v>58</v>
      </c>
      <c r="I63" s="92" t="s">
        <v>125</v>
      </c>
      <c r="J63" s="74">
        <v>0</v>
      </c>
      <c r="K63" s="74">
        <v>0</v>
      </c>
      <c r="L63" s="74">
        <v>0</v>
      </c>
      <c r="M63" s="74"/>
      <c r="N63" s="74"/>
      <c r="O63" s="74"/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>
        <v>0</v>
      </c>
      <c r="AB63" s="74"/>
      <c r="AC63" s="74"/>
      <c r="AD63" s="74"/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/>
      <c r="AU63" s="46"/>
      <c r="AV63" s="48"/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/>
      <c r="BH63" s="46"/>
      <c r="BI63" s="46"/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>
        <v>0</v>
      </c>
      <c r="BT63" s="65"/>
      <c r="BU63" s="65"/>
      <c r="BV63" s="65"/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7</v>
      </c>
      <c r="CF63" s="23">
        <f t="shared" si="20"/>
        <v>0</v>
      </c>
      <c r="CG63" s="68">
        <v>0</v>
      </c>
      <c r="CH63" s="68">
        <v>0</v>
      </c>
      <c r="CI63" s="68">
        <v>0</v>
      </c>
      <c r="CJ63" s="68"/>
      <c r="CK63" s="68"/>
      <c r="CL63" s="68"/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>
        <v>0</v>
      </c>
      <c r="CW63" s="68"/>
      <c r="CX63" s="68"/>
      <c r="CY63" s="68"/>
      <c r="CZ63" s="68"/>
      <c r="DA63" s="68"/>
      <c r="DB63" s="68"/>
      <c r="DC63" s="68"/>
      <c r="DD63" s="68"/>
      <c r="DE63" s="68"/>
      <c r="DF63" s="50">
        <f t="shared" si="22"/>
        <v>1</v>
      </c>
      <c r="DG63" s="68">
        <v>1</v>
      </c>
      <c r="DH63" s="68">
        <v>0</v>
      </c>
      <c r="DI63" s="68">
        <v>4</v>
      </c>
      <c r="DJ63" s="68"/>
      <c r="DK63" s="68"/>
      <c r="DL63" s="68"/>
      <c r="DM63" s="68"/>
      <c r="DN63" s="68"/>
      <c r="DO63" s="68"/>
      <c r="DP63" s="68"/>
      <c r="DQ63" s="68"/>
      <c r="DR63" s="68"/>
      <c r="DS63" s="50">
        <f t="shared" si="23"/>
        <v>5</v>
      </c>
      <c r="DT63" s="68">
        <v>0</v>
      </c>
      <c r="DU63" s="68">
        <v>0</v>
      </c>
      <c r="DV63" s="68">
        <v>1</v>
      </c>
      <c r="DW63" s="68"/>
      <c r="DX63" s="68"/>
      <c r="DY63" s="68"/>
      <c r="DZ63" s="68"/>
      <c r="EA63" s="68"/>
      <c r="EB63" s="68"/>
      <c r="EC63" s="68"/>
      <c r="ED63" s="68"/>
      <c r="EE63" s="68"/>
      <c r="EF63" s="50">
        <f t="shared" si="24"/>
        <v>1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>
        <v>0</v>
      </c>
      <c r="EM63" s="68"/>
      <c r="EN63" s="68"/>
      <c r="EO63" s="68"/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>
        <v>0</v>
      </c>
      <c r="EZ63" s="68"/>
      <c r="FA63" s="68"/>
      <c r="FB63" s="68"/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>
        <v>0</v>
      </c>
      <c r="FM63" s="68"/>
      <c r="FN63" s="68"/>
      <c r="FO63" s="68"/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>
        <v>0</v>
      </c>
      <c r="FZ63" s="68"/>
      <c r="GA63" s="68"/>
      <c r="GB63" s="68"/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>
        <v>0</v>
      </c>
      <c r="GM63" s="68"/>
      <c r="GN63" s="68"/>
      <c r="GO63" s="68"/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>
        <v>0</v>
      </c>
      <c r="HB63" s="68"/>
      <c r="HC63" s="68"/>
      <c r="HD63" s="68"/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>
        <v>0</v>
      </c>
      <c r="HT63" s="68"/>
      <c r="HU63" s="68"/>
      <c r="HV63" s="68"/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>
        <v>0</v>
      </c>
      <c r="IG63" s="68"/>
      <c r="IH63" s="68"/>
      <c r="II63" s="68"/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>
        <v>0</v>
      </c>
      <c r="IT63" s="68"/>
      <c r="IU63" s="68"/>
      <c r="IV63" s="68"/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">
      <c r="A64" s="90" t="s">
        <v>8</v>
      </c>
      <c r="B64" s="91" t="s">
        <v>121</v>
      </c>
      <c r="C64" s="91">
        <v>400</v>
      </c>
      <c r="D64" s="91" t="s">
        <v>333</v>
      </c>
      <c r="E64" s="91" t="s">
        <v>353</v>
      </c>
      <c r="F64" s="91" t="s">
        <v>122</v>
      </c>
      <c r="G64" s="91" t="s">
        <v>612</v>
      </c>
      <c r="H64" s="116">
        <v>59</v>
      </c>
      <c r="I64" s="92" t="s">
        <v>126</v>
      </c>
      <c r="J64" s="74">
        <v>0</v>
      </c>
      <c r="K64" s="74">
        <v>0</v>
      </c>
      <c r="L64" s="74">
        <v>0</v>
      </c>
      <c r="M64" s="74"/>
      <c r="N64" s="74"/>
      <c r="O64" s="74"/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>
        <v>0</v>
      </c>
      <c r="AB64" s="74"/>
      <c r="AC64" s="74"/>
      <c r="AD64" s="74"/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/>
      <c r="AU64" s="46"/>
      <c r="AV64" s="48"/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/>
      <c r="BH64" s="46"/>
      <c r="BI64" s="46"/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>
        <v>0</v>
      </c>
      <c r="BT64" s="65"/>
      <c r="BU64" s="65"/>
      <c r="BV64" s="65"/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11</v>
      </c>
      <c r="CF64" s="23">
        <f t="shared" si="20"/>
        <v>0</v>
      </c>
      <c r="CG64" s="68">
        <v>0</v>
      </c>
      <c r="CH64" s="68">
        <v>0</v>
      </c>
      <c r="CI64" s="68">
        <v>0</v>
      </c>
      <c r="CJ64" s="68"/>
      <c r="CK64" s="68"/>
      <c r="CL64" s="68"/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>
        <v>5</v>
      </c>
      <c r="CW64" s="68"/>
      <c r="CX64" s="68"/>
      <c r="CY64" s="68"/>
      <c r="CZ64" s="68"/>
      <c r="DA64" s="68"/>
      <c r="DB64" s="68"/>
      <c r="DC64" s="68"/>
      <c r="DD64" s="68"/>
      <c r="DE64" s="68"/>
      <c r="DF64" s="50">
        <f t="shared" si="22"/>
        <v>5</v>
      </c>
      <c r="DG64" s="68">
        <v>0</v>
      </c>
      <c r="DH64" s="68">
        <v>1</v>
      </c>
      <c r="DI64" s="68">
        <v>0</v>
      </c>
      <c r="DJ64" s="68"/>
      <c r="DK64" s="68"/>
      <c r="DL64" s="68"/>
      <c r="DM64" s="68"/>
      <c r="DN64" s="68"/>
      <c r="DO64" s="68"/>
      <c r="DP64" s="68"/>
      <c r="DQ64" s="68"/>
      <c r="DR64" s="68"/>
      <c r="DS64" s="50">
        <f t="shared" si="23"/>
        <v>1</v>
      </c>
      <c r="DT64" s="68">
        <v>0</v>
      </c>
      <c r="DU64" s="68">
        <v>5</v>
      </c>
      <c r="DV64" s="68">
        <v>0</v>
      </c>
      <c r="DW64" s="68"/>
      <c r="DX64" s="68"/>
      <c r="DY64" s="68"/>
      <c r="DZ64" s="68"/>
      <c r="EA64" s="68"/>
      <c r="EB64" s="68"/>
      <c r="EC64" s="68"/>
      <c r="ED64" s="68"/>
      <c r="EE64" s="68"/>
      <c r="EF64" s="50">
        <f t="shared" si="24"/>
        <v>5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>
        <v>0</v>
      </c>
      <c r="EM64" s="68"/>
      <c r="EN64" s="68"/>
      <c r="EO64" s="68"/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>
        <v>0</v>
      </c>
      <c r="EZ64" s="68"/>
      <c r="FA64" s="68"/>
      <c r="FB64" s="68"/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>
        <v>0</v>
      </c>
      <c r="FM64" s="68"/>
      <c r="FN64" s="68"/>
      <c r="FO64" s="68"/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>
        <v>0</v>
      </c>
      <c r="FZ64" s="68"/>
      <c r="GA64" s="68"/>
      <c r="GB64" s="68"/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>
        <v>0</v>
      </c>
      <c r="GM64" s="68"/>
      <c r="GN64" s="68"/>
      <c r="GO64" s="68"/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>
        <v>0</v>
      </c>
      <c r="HB64" s="68"/>
      <c r="HC64" s="68"/>
      <c r="HD64" s="68"/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>
        <v>0</v>
      </c>
      <c r="HT64" s="68"/>
      <c r="HU64" s="68"/>
      <c r="HV64" s="68"/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>
        <v>0</v>
      </c>
      <c r="IG64" s="68"/>
      <c r="IH64" s="68"/>
      <c r="II64" s="68"/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>
        <v>0</v>
      </c>
      <c r="IT64" s="68"/>
      <c r="IU64" s="68"/>
      <c r="IV64" s="68"/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">
      <c r="A65" s="90" t="s">
        <v>8</v>
      </c>
      <c r="B65" s="91" t="s">
        <v>127</v>
      </c>
      <c r="C65" s="91">
        <v>400</v>
      </c>
      <c r="D65" s="91" t="s">
        <v>333</v>
      </c>
      <c r="E65" s="91" t="s">
        <v>353</v>
      </c>
      <c r="F65" s="91" t="s">
        <v>122</v>
      </c>
      <c r="G65" s="91" t="s">
        <v>611</v>
      </c>
      <c r="H65" s="116">
        <v>60</v>
      </c>
      <c r="I65" s="92" t="s">
        <v>128</v>
      </c>
      <c r="J65" s="74">
        <v>0</v>
      </c>
      <c r="K65" s="74">
        <v>0</v>
      </c>
      <c r="L65" s="74">
        <v>0</v>
      </c>
      <c r="M65" s="74"/>
      <c r="N65" s="74"/>
      <c r="O65" s="74"/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>
        <v>0</v>
      </c>
      <c r="AB65" s="74"/>
      <c r="AC65" s="74"/>
      <c r="AD65" s="74"/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12</v>
      </c>
      <c r="AP65" s="23">
        <f t="shared" si="15"/>
        <v>0</v>
      </c>
      <c r="AQ65" s="47">
        <v>0</v>
      </c>
      <c r="AR65" s="46">
        <v>4</v>
      </c>
      <c r="AS65" s="46">
        <v>1</v>
      </c>
      <c r="AT65" s="46"/>
      <c r="AU65" s="46"/>
      <c r="AV65" s="48"/>
      <c r="AW65" s="48"/>
      <c r="AX65" s="48"/>
      <c r="AY65" s="48"/>
      <c r="AZ65" s="48"/>
      <c r="BA65" s="48"/>
      <c r="BB65" s="49"/>
      <c r="BC65" s="50">
        <f t="shared" si="16"/>
        <v>5</v>
      </c>
      <c r="BD65" s="47">
        <v>0</v>
      </c>
      <c r="BE65" s="46">
        <v>0</v>
      </c>
      <c r="BF65" s="46">
        <v>0</v>
      </c>
      <c r="BG65" s="46"/>
      <c r="BH65" s="46"/>
      <c r="BI65" s="46"/>
      <c r="BJ65" s="46"/>
      <c r="BK65" s="46"/>
      <c r="BL65" s="46"/>
      <c r="BM65" s="46"/>
      <c r="BN65" s="46"/>
      <c r="BO65" s="51"/>
      <c r="BP65" s="50">
        <f t="shared" si="17"/>
        <v>0</v>
      </c>
      <c r="BQ65" s="64">
        <v>0</v>
      </c>
      <c r="BR65" s="65">
        <v>3</v>
      </c>
      <c r="BS65" s="65">
        <v>4</v>
      </c>
      <c r="BT65" s="65"/>
      <c r="BU65" s="65"/>
      <c r="BV65" s="65"/>
      <c r="BW65" s="65"/>
      <c r="BX65" s="65"/>
      <c r="BY65" s="65"/>
      <c r="BZ65" s="65"/>
      <c r="CA65" s="65"/>
      <c r="CB65" s="66"/>
      <c r="CC65" s="50">
        <f t="shared" si="18"/>
        <v>7</v>
      </c>
      <c r="CD65" s="21"/>
      <c r="CE65" s="24">
        <f t="shared" si="19"/>
        <v>21</v>
      </c>
      <c r="CF65" s="23">
        <f t="shared" si="20"/>
        <v>0</v>
      </c>
      <c r="CG65" s="68">
        <v>0</v>
      </c>
      <c r="CH65" s="68">
        <v>0</v>
      </c>
      <c r="CI65" s="68">
        <v>0</v>
      </c>
      <c r="CJ65" s="68"/>
      <c r="CK65" s="68"/>
      <c r="CL65" s="68"/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>
        <v>1</v>
      </c>
      <c r="CW65" s="68"/>
      <c r="CX65" s="68"/>
      <c r="CY65" s="68"/>
      <c r="CZ65" s="68"/>
      <c r="DA65" s="68"/>
      <c r="DB65" s="68"/>
      <c r="DC65" s="68"/>
      <c r="DD65" s="68"/>
      <c r="DE65" s="68"/>
      <c r="DF65" s="50">
        <f t="shared" si="22"/>
        <v>2</v>
      </c>
      <c r="DG65" s="68">
        <v>2</v>
      </c>
      <c r="DH65" s="68">
        <v>3</v>
      </c>
      <c r="DI65" s="68">
        <v>2</v>
      </c>
      <c r="DJ65" s="68"/>
      <c r="DK65" s="68"/>
      <c r="DL65" s="68"/>
      <c r="DM65" s="68"/>
      <c r="DN65" s="68"/>
      <c r="DO65" s="68"/>
      <c r="DP65" s="68"/>
      <c r="DQ65" s="68"/>
      <c r="DR65" s="68"/>
      <c r="DS65" s="50">
        <f t="shared" si="23"/>
        <v>7</v>
      </c>
      <c r="DT65" s="68">
        <v>2</v>
      </c>
      <c r="DU65" s="68">
        <v>6</v>
      </c>
      <c r="DV65" s="68">
        <v>4</v>
      </c>
      <c r="DW65" s="68"/>
      <c r="DX65" s="68"/>
      <c r="DY65" s="68"/>
      <c r="DZ65" s="68"/>
      <c r="EA65" s="68"/>
      <c r="EB65" s="68"/>
      <c r="EC65" s="68"/>
      <c r="ED65" s="68"/>
      <c r="EE65" s="68"/>
      <c r="EF65" s="50">
        <f t="shared" si="24"/>
        <v>12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>
        <v>0</v>
      </c>
      <c r="EM65" s="68"/>
      <c r="EN65" s="68"/>
      <c r="EO65" s="68"/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>
        <v>0</v>
      </c>
      <c r="EZ65" s="68"/>
      <c r="FA65" s="68"/>
      <c r="FB65" s="68"/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>
        <v>0</v>
      </c>
      <c r="FM65" s="68"/>
      <c r="FN65" s="68"/>
      <c r="FO65" s="68"/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>
        <v>0</v>
      </c>
      <c r="FZ65" s="68"/>
      <c r="GA65" s="68"/>
      <c r="GB65" s="68"/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>
        <v>0</v>
      </c>
      <c r="GM65" s="68"/>
      <c r="GN65" s="68"/>
      <c r="GO65" s="68"/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>
        <v>2</v>
      </c>
      <c r="HB65" s="68"/>
      <c r="HC65" s="68"/>
      <c r="HD65" s="68"/>
      <c r="HE65" s="68"/>
      <c r="HF65" s="68"/>
      <c r="HG65" s="68"/>
      <c r="HH65" s="68"/>
      <c r="HI65" s="68"/>
      <c r="HJ65" s="124"/>
      <c r="HK65" s="113"/>
      <c r="HL65" s="22">
        <f t="shared" si="32"/>
        <v>13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>
        <v>0</v>
      </c>
      <c r="HT65" s="68"/>
      <c r="HU65" s="68"/>
      <c r="HV65" s="68"/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>
        <v>0</v>
      </c>
      <c r="IG65" s="68"/>
      <c r="IH65" s="68"/>
      <c r="II65" s="68"/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>
        <v>0</v>
      </c>
      <c r="IT65" s="68"/>
      <c r="IU65" s="68"/>
      <c r="IV65" s="68"/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">
      <c r="A66" s="90" t="s">
        <v>8</v>
      </c>
      <c r="B66" s="91" t="s">
        <v>127</v>
      </c>
      <c r="C66" s="91">
        <v>400</v>
      </c>
      <c r="D66" s="91" t="s">
        <v>333</v>
      </c>
      <c r="E66" s="91" t="s">
        <v>353</v>
      </c>
      <c r="F66" s="91" t="s">
        <v>122</v>
      </c>
      <c r="G66" s="91" t="s">
        <v>612</v>
      </c>
      <c r="H66" s="116">
        <v>61</v>
      </c>
      <c r="I66" s="92" t="s">
        <v>129</v>
      </c>
      <c r="J66" s="74">
        <v>0</v>
      </c>
      <c r="K66" s="74">
        <v>0</v>
      </c>
      <c r="L66" s="74">
        <v>0</v>
      </c>
      <c r="M66" s="74"/>
      <c r="N66" s="74"/>
      <c r="O66" s="74"/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>
        <v>0</v>
      </c>
      <c r="AB66" s="74"/>
      <c r="AC66" s="74"/>
      <c r="AD66" s="74"/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/>
      <c r="AU66" s="46"/>
      <c r="AV66" s="48"/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/>
      <c r="BH66" s="46"/>
      <c r="BI66" s="46"/>
      <c r="BJ66" s="46"/>
      <c r="BK66" s="46"/>
      <c r="BL66" s="46"/>
      <c r="BM66" s="46"/>
      <c r="BN66" s="46"/>
      <c r="BO66" s="51"/>
      <c r="BP66" s="50">
        <f t="shared" si="17"/>
        <v>1</v>
      </c>
      <c r="BQ66" s="64">
        <v>0</v>
      </c>
      <c r="BR66" s="65">
        <v>0</v>
      </c>
      <c r="BS66" s="65">
        <v>0</v>
      </c>
      <c r="BT66" s="65"/>
      <c r="BU66" s="65"/>
      <c r="BV66" s="65"/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8">
        <v>0</v>
      </c>
      <c r="CH66" s="68">
        <v>0</v>
      </c>
      <c r="CI66" s="68">
        <v>0</v>
      </c>
      <c r="CJ66" s="68"/>
      <c r="CK66" s="68"/>
      <c r="CL66" s="68"/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>
        <v>0</v>
      </c>
      <c r="CW66" s="68"/>
      <c r="CX66" s="68"/>
      <c r="CY66" s="68"/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>
        <v>9</v>
      </c>
      <c r="DJ66" s="68"/>
      <c r="DK66" s="68"/>
      <c r="DL66" s="68"/>
      <c r="DM66" s="68"/>
      <c r="DN66" s="68"/>
      <c r="DO66" s="68"/>
      <c r="DP66" s="68"/>
      <c r="DQ66" s="68"/>
      <c r="DR66" s="68"/>
      <c r="DS66" s="50">
        <f t="shared" si="23"/>
        <v>9</v>
      </c>
      <c r="DT66" s="68">
        <v>0</v>
      </c>
      <c r="DU66" s="68">
        <v>0</v>
      </c>
      <c r="DV66" s="68">
        <v>1</v>
      </c>
      <c r="DW66" s="68"/>
      <c r="DX66" s="68"/>
      <c r="DY66" s="68"/>
      <c r="DZ66" s="68"/>
      <c r="EA66" s="68"/>
      <c r="EB66" s="68"/>
      <c r="EC66" s="68"/>
      <c r="ED66" s="68"/>
      <c r="EE66" s="68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8">
        <v>0</v>
      </c>
      <c r="EK66" s="68">
        <v>0</v>
      </c>
      <c r="EL66" s="68">
        <v>0</v>
      </c>
      <c r="EM66" s="68"/>
      <c r="EN66" s="68"/>
      <c r="EO66" s="68"/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>
        <v>4</v>
      </c>
      <c r="EZ66" s="68"/>
      <c r="FA66" s="68"/>
      <c r="FB66" s="68"/>
      <c r="FC66" s="68"/>
      <c r="FD66" s="68"/>
      <c r="FE66" s="68"/>
      <c r="FF66" s="68"/>
      <c r="FG66" s="68"/>
      <c r="FH66" s="68"/>
      <c r="FI66" s="50">
        <f t="shared" si="28"/>
        <v>4</v>
      </c>
      <c r="FJ66" s="68">
        <v>0</v>
      </c>
      <c r="FK66" s="68">
        <v>0</v>
      </c>
      <c r="FL66" s="68">
        <v>2</v>
      </c>
      <c r="FM66" s="68"/>
      <c r="FN66" s="68"/>
      <c r="FO66" s="68"/>
      <c r="FP66" s="68"/>
      <c r="FQ66" s="68"/>
      <c r="FR66" s="68"/>
      <c r="FS66" s="68"/>
      <c r="FT66" s="68"/>
      <c r="FU66" s="68"/>
      <c r="FV66" s="50">
        <f t="shared" si="29"/>
        <v>2</v>
      </c>
      <c r="FW66" s="68">
        <v>0</v>
      </c>
      <c r="FX66" s="68">
        <v>0</v>
      </c>
      <c r="FY66" s="68">
        <v>0</v>
      </c>
      <c r="FZ66" s="68"/>
      <c r="GA66" s="68"/>
      <c r="GB66" s="68"/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>
        <v>0</v>
      </c>
      <c r="GM66" s="68"/>
      <c r="GN66" s="68"/>
      <c r="GO66" s="68"/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>
        <v>0</v>
      </c>
      <c r="HB66" s="68"/>
      <c r="HC66" s="68"/>
      <c r="HD66" s="68"/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8">
        <v>0</v>
      </c>
      <c r="HR66" s="68">
        <v>0</v>
      </c>
      <c r="HS66" s="68">
        <v>1</v>
      </c>
      <c r="HT66" s="68"/>
      <c r="HU66" s="68"/>
      <c r="HV66" s="68"/>
      <c r="HW66" s="68"/>
      <c r="HX66" s="68"/>
      <c r="HY66" s="68"/>
      <c r="HZ66" s="68"/>
      <c r="IA66" s="68"/>
      <c r="IB66" s="68"/>
      <c r="IC66" s="50">
        <f t="shared" si="35"/>
        <v>1</v>
      </c>
      <c r="ID66" s="68">
        <v>0</v>
      </c>
      <c r="IE66" s="68">
        <v>0</v>
      </c>
      <c r="IF66" s="68">
        <v>1</v>
      </c>
      <c r="IG66" s="68"/>
      <c r="IH66" s="68"/>
      <c r="II66" s="68"/>
      <c r="IJ66" s="68"/>
      <c r="IK66" s="68"/>
      <c r="IL66" s="68"/>
      <c r="IM66" s="68"/>
      <c r="IN66" s="68"/>
      <c r="IO66" s="68"/>
      <c r="IP66" s="50">
        <f t="shared" si="36"/>
        <v>1</v>
      </c>
      <c r="IQ66" s="68">
        <v>0</v>
      </c>
      <c r="IR66" s="68">
        <v>0</v>
      </c>
      <c r="IS66" s="68">
        <v>0</v>
      </c>
      <c r="IT66" s="68"/>
      <c r="IU66" s="68"/>
      <c r="IV66" s="68"/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">
      <c r="A67" s="90" t="s">
        <v>8</v>
      </c>
      <c r="B67" s="91" t="s">
        <v>127</v>
      </c>
      <c r="C67" s="91">
        <v>400</v>
      </c>
      <c r="D67" s="91" t="s">
        <v>333</v>
      </c>
      <c r="E67" s="91" t="s">
        <v>353</v>
      </c>
      <c r="F67" s="91" t="s">
        <v>122</v>
      </c>
      <c r="G67" s="91" t="s">
        <v>612</v>
      </c>
      <c r="H67" s="116">
        <v>62</v>
      </c>
      <c r="I67" s="92" t="s">
        <v>130</v>
      </c>
      <c r="J67" s="74">
        <v>3</v>
      </c>
      <c r="K67" s="74">
        <v>2</v>
      </c>
      <c r="L67" s="74">
        <v>0</v>
      </c>
      <c r="M67" s="74"/>
      <c r="N67" s="74"/>
      <c r="O67" s="74"/>
      <c r="P67" s="74"/>
      <c r="Q67" s="74"/>
      <c r="R67" s="74"/>
      <c r="S67" s="74"/>
      <c r="T67" s="74"/>
      <c r="U67" s="78"/>
      <c r="V67" s="24"/>
      <c r="W67" s="22">
        <f t="shared" si="10"/>
        <v>5</v>
      </c>
      <c r="X67" s="30">
        <f t="shared" si="11"/>
        <v>0</v>
      </c>
      <c r="Y67" s="38">
        <v>2</v>
      </c>
      <c r="Z67" s="74">
        <v>1</v>
      </c>
      <c r="AA67" s="74">
        <v>0</v>
      </c>
      <c r="AB67" s="74"/>
      <c r="AC67" s="74"/>
      <c r="AD67" s="74"/>
      <c r="AE67" s="74"/>
      <c r="AF67" s="74"/>
      <c r="AG67" s="74"/>
      <c r="AH67" s="74"/>
      <c r="AI67" s="74"/>
      <c r="AJ67" s="78"/>
      <c r="AK67" s="21"/>
      <c r="AL67" s="22">
        <f t="shared" si="12"/>
        <v>3</v>
      </c>
      <c r="AM67" s="23">
        <f t="shared" si="13"/>
        <v>0</v>
      </c>
      <c r="AN67" s="21"/>
      <c r="AO67" s="22">
        <f t="shared" si="14"/>
        <v>3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/>
      <c r="AU67" s="46"/>
      <c r="AV67" s="48"/>
      <c r="AW67" s="48"/>
      <c r="AX67" s="48"/>
      <c r="AY67" s="48"/>
      <c r="AZ67" s="48"/>
      <c r="BA67" s="48"/>
      <c r="BB67" s="49"/>
      <c r="BC67" s="50">
        <f t="shared" si="16"/>
        <v>1</v>
      </c>
      <c r="BD67" s="47">
        <v>1</v>
      </c>
      <c r="BE67" s="46">
        <v>1</v>
      </c>
      <c r="BF67" s="46">
        <v>0</v>
      </c>
      <c r="BG67" s="46"/>
      <c r="BH67" s="46"/>
      <c r="BI67" s="46"/>
      <c r="BJ67" s="46"/>
      <c r="BK67" s="46"/>
      <c r="BL67" s="46"/>
      <c r="BM67" s="46"/>
      <c r="BN67" s="46"/>
      <c r="BO67" s="51"/>
      <c r="BP67" s="50">
        <f t="shared" si="17"/>
        <v>2</v>
      </c>
      <c r="BQ67" s="64">
        <v>0</v>
      </c>
      <c r="BR67" s="65">
        <v>0</v>
      </c>
      <c r="BS67" s="65">
        <v>0</v>
      </c>
      <c r="BT67" s="65"/>
      <c r="BU67" s="65"/>
      <c r="BV67" s="65"/>
      <c r="BW67" s="65"/>
      <c r="BX67" s="65"/>
      <c r="BY67" s="65"/>
      <c r="BZ67" s="65"/>
      <c r="CA67" s="65"/>
      <c r="CB67" s="66"/>
      <c r="CC67" s="50">
        <f t="shared" si="18"/>
        <v>0</v>
      </c>
      <c r="CD67" s="21"/>
      <c r="CE67" s="24">
        <f t="shared" si="19"/>
        <v>10</v>
      </c>
      <c r="CF67" s="23">
        <f t="shared" si="20"/>
        <v>0</v>
      </c>
      <c r="CG67" s="68">
        <v>0</v>
      </c>
      <c r="CH67" s="68">
        <v>0</v>
      </c>
      <c r="CI67" s="68">
        <v>0</v>
      </c>
      <c r="CJ67" s="68"/>
      <c r="CK67" s="68"/>
      <c r="CL67" s="68"/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0</v>
      </c>
      <c r="CV67" s="68">
        <v>0</v>
      </c>
      <c r="CW67" s="68"/>
      <c r="CX67" s="68"/>
      <c r="CY67" s="68"/>
      <c r="CZ67" s="68"/>
      <c r="DA67" s="68"/>
      <c r="DB67" s="68"/>
      <c r="DC67" s="68"/>
      <c r="DD67" s="68"/>
      <c r="DE67" s="68"/>
      <c r="DF67" s="50">
        <f t="shared" si="22"/>
        <v>0</v>
      </c>
      <c r="DG67" s="68">
        <v>4</v>
      </c>
      <c r="DH67" s="68">
        <v>4</v>
      </c>
      <c r="DI67" s="68">
        <v>0</v>
      </c>
      <c r="DJ67" s="68"/>
      <c r="DK67" s="68"/>
      <c r="DL67" s="68"/>
      <c r="DM67" s="68"/>
      <c r="DN67" s="68"/>
      <c r="DO67" s="68"/>
      <c r="DP67" s="68"/>
      <c r="DQ67" s="68"/>
      <c r="DR67" s="68"/>
      <c r="DS67" s="50">
        <f t="shared" si="23"/>
        <v>8</v>
      </c>
      <c r="DT67" s="68">
        <v>0</v>
      </c>
      <c r="DU67" s="68">
        <v>2</v>
      </c>
      <c r="DV67" s="68">
        <v>0</v>
      </c>
      <c r="DW67" s="68"/>
      <c r="DX67" s="68"/>
      <c r="DY67" s="68"/>
      <c r="DZ67" s="68"/>
      <c r="EA67" s="68"/>
      <c r="EB67" s="68"/>
      <c r="EC67" s="68"/>
      <c r="ED67" s="68"/>
      <c r="EE67" s="68"/>
      <c r="EF67" s="50">
        <f t="shared" si="24"/>
        <v>2</v>
      </c>
      <c r="EG67" s="21"/>
      <c r="EH67" s="22">
        <f t="shared" si="25"/>
        <v>4</v>
      </c>
      <c r="EI67" s="23">
        <f t="shared" si="26"/>
        <v>0</v>
      </c>
      <c r="EJ67" s="68">
        <v>4</v>
      </c>
      <c r="EK67" s="68">
        <v>0</v>
      </c>
      <c r="EL67" s="68">
        <v>0</v>
      </c>
      <c r="EM67" s="68"/>
      <c r="EN67" s="68"/>
      <c r="EO67" s="68"/>
      <c r="EP67" s="68"/>
      <c r="EQ67" s="68"/>
      <c r="ER67" s="68"/>
      <c r="ES67" s="68"/>
      <c r="ET67" s="68"/>
      <c r="EU67" s="68"/>
      <c r="EV67" s="52">
        <f t="shared" si="27"/>
        <v>4</v>
      </c>
      <c r="EW67" s="68">
        <v>0</v>
      </c>
      <c r="EX67" s="68">
        <v>0</v>
      </c>
      <c r="EY67" s="68">
        <v>0</v>
      </c>
      <c r="EZ67" s="68"/>
      <c r="FA67" s="68"/>
      <c r="FB67" s="68"/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>
        <v>0</v>
      </c>
      <c r="FM67" s="68"/>
      <c r="FN67" s="68"/>
      <c r="FO67" s="68"/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>
        <v>0</v>
      </c>
      <c r="FZ67" s="68"/>
      <c r="GA67" s="68"/>
      <c r="GB67" s="68"/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>
        <v>0</v>
      </c>
      <c r="GM67" s="68"/>
      <c r="GN67" s="68"/>
      <c r="GO67" s="68"/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>
        <v>0</v>
      </c>
      <c r="HB67" s="68"/>
      <c r="HC67" s="68"/>
      <c r="HD67" s="68"/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>
        <v>0</v>
      </c>
      <c r="HT67" s="68"/>
      <c r="HU67" s="68"/>
      <c r="HV67" s="68"/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>
        <v>0</v>
      </c>
      <c r="IG67" s="68"/>
      <c r="IH67" s="68"/>
      <c r="II67" s="68"/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>
        <v>0</v>
      </c>
      <c r="IT67" s="68"/>
      <c r="IU67" s="68"/>
      <c r="IV67" s="68"/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">
      <c r="A68" s="90" t="s">
        <v>8</v>
      </c>
      <c r="B68" s="91" t="s">
        <v>127</v>
      </c>
      <c r="C68" s="91">
        <v>400</v>
      </c>
      <c r="D68" s="91" t="s">
        <v>333</v>
      </c>
      <c r="E68" s="91" t="s">
        <v>353</v>
      </c>
      <c r="F68" s="91" t="s">
        <v>122</v>
      </c>
      <c r="G68" s="91" t="s">
        <v>611</v>
      </c>
      <c r="H68" s="116">
        <v>63</v>
      </c>
      <c r="I68" s="92" t="s">
        <v>131</v>
      </c>
      <c r="J68" s="74">
        <v>0</v>
      </c>
      <c r="K68" s="74">
        <v>0</v>
      </c>
      <c r="L68" s="74">
        <v>0</v>
      </c>
      <c r="M68" s="74"/>
      <c r="N68" s="74"/>
      <c r="O68" s="74"/>
      <c r="P68" s="74"/>
      <c r="Q68" s="74"/>
      <c r="R68" s="74"/>
      <c r="S68" s="74"/>
      <c r="T68" s="74"/>
      <c r="U68" s="78"/>
      <c r="V68" s="24"/>
      <c r="W68" s="22">
        <f t="shared" si="10"/>
        <v>0</v>
      </c>
      <c r="X68" s="30">
        <f t="shared" si="11"/>
        <v>0</v>
      </c>
      <c r="Y68" s="38">
        <v>0</v>
      </c>
      <c r="Z68" s="74">
        <v>0</v>
      </c>
      <c r="AA68" s="74">
        <v>0</v>
      </c>
      <c r="AB68" s="74"/>
      <c r="AC68" s="74"/>
      <c r="AD68" s="74"/>
      <c r="AE68" s="74"/>
      <c r="AF68" s="74"/>
      <c r="AG68" s="74"/>
      <c r="AH68" s="74"/>
      <c r="AI68" s="74"/>
      <c r="AJ68" s="78"/>
      <c r="AK68" s="21"/>
      <c r="AL68" s="22">
        <f t="shared" si="12"/>
        <v>0</v>
      </c>
      <c r="AM68" s="23">
        <f t="shared" si="13"/>
        <v>0</v>
      </c>
      <c r="AN68" s="21"/>
      <c r="AO68" s="22">
        <f t="shared" si="14"/>
        <v>1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/>
      <c r="AU68" s="46"/>
      <c r="AV68" s="48"/>
      <c r="AW68" s="48"/>
      <c r="AX68" s="48"/>
      <c r="AY68" s="48"/>
      <c r="AZ68" s="48"/>
      <c r="BA68" s="48"/>
      <c r="BB68" s="49"/>
      <c r="BC68" s="50">
        <f t="shared" si="16"/>
        <v>0</v>
      </c>
      <c r="BD68" s="47">
        <v>0</v>
      </c>
      <c r="BE68" s="46">
        <v>1</v>
      </c>
      <c r="BF68" s="46">
        <v>0</v>
      </c>
      <c r="BG68" s="46"/>
      <c r="BH68" s="46"/>
      <c r="BI68" s="46"/>
      <c r="BJ68" s="46"/>
      <c r="BK68" s="46"/>
      <c r="BL68" s="46"/>
      <c r="BM68" s="46"/>
      <c r="BN68" s="46"/>
      <c r="BO68" s="51"/>
      <c r="BP68" s="50">
        <f t="shared" si="17"/>
        <v>1</v>
      </c>
      <c r="BQ68" s="64">
        <v>0</v>
      </c>
      <c r="BR68" s="65">
        <v>0</v>
      </c>
      <c r="BS68" s="65">
        <v>0</v>
      </c>
      <c r="BT68" s="65"/>
      <c r="BU68" s="65"/>
      <c r="BV68" s="65"/>
      <c r="BW68" s="65"/>
      <c r="BX68" s="65"/>
      <c r="BY68" s="65"/>
      <c r="BZ68" s="65"/>
      <c r="CA68" s="65"/>
      <c r="CB68" s="66"/>
      <c r="CC68" s="50">
        <f t="shared" si="18"/>
        <v>0</v>
      </c>
      <c r="CD68" s="21"/>
      <c r="CE68" s="24">
        <f t="shared" si="19"/>
        <v>9</v>
      </c>
      <c r="CF68" s="23">
        <f t="shared" si="20"/>
        <v>0</v>
      </c>
      <c r="CG68" s="68">
        <v>0</v>
      </c>
      <c r="CH68" s="68">
        <v>0</v>
      </c>
      <c r="CI68" s="68">
        <v>0</v>
      </c>
      <c r="CJ68" s="68"/>
      <c r="CK68" s="68"/>
      <c r="CL68" s="68"/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0</v>
      </c>
      <c r="CV68" s="68">
        <v>0</v>
      </c>
      <c r="CW68" s="68"/>
      <c r="CX68" s="68"/>
      <c r="CY68" s="68"/>
      <c r="CZ68" s="68"/>
      <c r="DA68" s="68"/>
      <c r="DB68" s="68"/>
      <c r="DC68" s="68"/>
      <c r="DD68" s="68"/>
      <c r="DE68" s="68"/>
      <c r="DF68" s="50">
        <f t="shared" si="22"/>
        <v>0</v>
      </c>
      <c r="DG68" s="68">
        <v>2</v>
      </c>
      <c r="DH68" s="68">
        <v>4</v>
      </c>
      <c r="DI68" s="68">
        <v>0</v>
      </c>
      <c r="DJ68" s="68"/>
      <c r="DK68" s="68"/>
      <c r="DL68" s="68"/>
      <c r="DM68" s="68"/>
      <c r="DN68" s="68"/>
      <c r="DO68" s="68"/>
      <c r="DP68" s="68"/>
      <c r="DQ68" s="68"/>
      <c r="DR68" s="68"/>
      <c r="DS68" s="50">
        <f t="shared" si="23"/>
        <v>6</v>
      </c>
      <c r="DT68" s="68">
        <v>0</v>
      </c>
      <c r="DU68" s="68">
        <v>3</v>
      </c>
      <c r="DV68" s="68">
        <v>0</v>
      </c>
      <c r="DW68" s="68"/>
      <c r="DX68" s="68"/>
      <c r="DY68" s="68"/>
      <c r="DZ68" s="68"/>
      <c r="EA68" s="68"/>
      <c r="EB68" s="68"/>
      <c r="EC68" s="68"/>
      <c r="ED68" s="68"/>
      <c r="EE68" s="68"/>
      <c r="EF68" s="50">
        <f t="shared" si="24"/>
        <v>3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>
        <v>0</v>
      </c>
      <c r="EM68" s="68"/>
      <c r="EN68" s="68"/>
      <c r="EO68" s="68"/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>
        <v>0</v>
      </c>
      <c r="EZ68" s="68"/>
      <c r="FA68" s="68"/>
      <c r="FB68" s="68"/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>
        <v>0</v>
      </c>
      <c r="FM68" s="68"/>
      <c r="FN68" s="68"/>
      <c r="FO68" s="68"/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>
        <v>0</v>
      </c>
      <c r="FZ68" s="68"/>
      <c r="GA68" s="68"/>
      <c r="GB68" s="68"/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>
        <v>0</v>
      </c>
      <c r="GM68" s="68"/>
      <c r="GN68" s="68"/>
      <c r="GO68" s="68"/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>
        <v>0</v>
      </c>
      <c r="HB68" s="68"/>
      <c r="HC68" s="68"/>
      <c r="HD68" s="68"/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>
        <v>0</v>
      </c>
      <c r="HT68" s="68"/>
      <c r="HU68" s="68"/>
      <c r="HV68" s="68"/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>
        <v>0</v>
      </c>
      <c r="IG68" s="68"/>
      <c r="IH68" s="68"/>
      <c r="II68" s="68"/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>
        <v>0</v>
      </c>
      <c r="IT68" s="68"/>
      <c r="IU68" s="68"/>
      <c r="IV68" s="68"/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">
      <c r="A69" s="90" t="s">
        <v>8</v>
      </c>
      <c r="B69" s="91" t="s">
        <v>122</v>
      </c>
      <c r="C69" s="91">
        <v>400</v>
      </c>
      <c r="D69" s="91" t="s">
        <v>333</v>
      </c>
      <c r="E69" s="91" t="s">
        <v>353</v>
      </c>
      <c r="F69" s="91" t="s">
        <v>122</v>
      </c>
      <c r="G69" s="91" t="s">
        <v>637</v>
      </c>
      <c r="H69" s="116">
        <v>64</v>
      </c>
      <c r="I69" s="92" t="s">
        <v>122</v>
      </c>
      <c r="J69" s="74">
        <v>12</v>
      </c>
      <c r="K69" s="74">
        <v>17</v>
      </c>
      <c r="L69" s="74">
        <v>14</v>
      </c>
      <c r="M69" s="74"/>
      <c r="N69" s="74"/>
      <c r="O69" s="74"/>
      <c r="P69" s="74"/>
      <c r="Q69" s="74"/>
      <c r="R69" s="74"/>
      <c r="S69" s="74"/>
      <c r="T69" s="74"/>
      <c r="U69" s="78"/>
      <c r="V69" s="24"/>
      <c r="W69" s="22">
        <f t="shared" si="10"/>
        <v>43</v>
      </c>
      <c r="X69" s="30">
        <f t="shared" si="11"/>
        <v>0</v>
      </c>
      <c r="Y69" s="38">
        <v>12</v>
      </c>
      <c r="Z69" s="74">
        <v>10</v>
      </c>
      <c r="AA69" s="74">
        <v>9</v>
      </c>
      <c r="AB69" s="74"/>
      <c r="AC69" s="74"/>
      <c r="AD69" s="74"/>
      <c r="AE69" s="74"/>
      <c r="AF69" s="74"/>
      <c r="AG69" s="74"/>
      <c r="AH69" s="74"/>
      <c r="AI69" s="74"/>
      <c r="AJ69" s="78"/>
      <c r="AK69" s="21"/>
      <c r="AL69" s="22">
        <f t="shared" si="12"/>
        <v>31</v>
      </c>
      <c r="AM69" s="23">
        <f t="shared" si="13"/>
        <v>0</v>
      </c>
      <c r="AN69" s="21"/>
      <c r="AO69" s="22">
        <f t="shared" si="14"/>
        <v>85</v>
      </c>
      <c r="AP69" s="23">
        <f t="shared" si="15"/>
        <v>0</v>
      </c>
      <c r="AQ69" s="47">
        <v>14</v>
      </c>
      <c r="AR69" s="46">
        <v>15</v>
      </c>
      <c r="AS69" s="46">
        <v>9</v>
      </c>
      <c r="AT69" s="46"/>
      <c r="AU69" s="46"/>
      <c r="AV69" s="48"/>
      <c r="AW69" s="48"/>
      <c r="AX69" s="48"/>
      <c r="AY69" s="48"/>
      <c r="AZ69" s="48"/>
      <c r="BA69" s="48"/>
      <c r="BB69" s="49"/>
      <c r="BC69" s="50">
        <f t="shared" si="16"/>
        <v>38</v>
      </c>
      <c r="BD69" s="47">
        <v>5</v>
      </c>
      <c r="BE69" s="46">
        <v>12</v>
      </c>
      <c r="BF69" s="46">
        <v>7</v>
      </c>
      <c r="BG69" s="46"/>
      <c r="BH69" s="46"/>
      <c r="BI69" s="46"/>
      <c r="BJ69" s="46"/>
      <c r="BK69" s="46"/>
      <c r="BL69" s="46"/>
      <c r="BM69" s="46"/>
      <c r="BN69" s="46"/>
      <c r="BO69" s="51"/>
      <c r="BP69" s="50">
        <f t="shared" si="17"/>
        <v>24</v>
      </c>
      <c r="BQ69" s="64">
        <v>5</v>
      </c>
      <c r="BR69" s="65">
        <v>13</v>
      </c>
      <c r="BS69" s="65">
        <v>5</v>
      </c>
      <c r="BT69" s="65"/>
      <c r="BU69" s="65"/>
      <c r="BV69" s="65"/>
      <c r="BW69" s="65"/>
      <c r="BX69" s="65"/>
      <c r="BY69" s="65"/>
      <c r="BZ69" s="65"/>
      <c r="CA69" s="65"/>
      <c r="CB69" s="66"/>
      <c r="CC69" s="50">
        <f t="shared" si="18"/>
        <v>23</v>
      </c>
      <c r="CD69" s="21"/>
      <c r="CE69" s="24">
        <f t="shared" si="19"/>
        <v>153</v>
      </c>
      <c r="CF69" s="23">
        <f t="shared" si="20"/>
        <v>0</v>
      </c>
      <c r="CG69" s="68">
        <v>0</v>
      </c>
      <c r="CH69" s="68">
        <v>0</v>
      </c>
      <c r="CI69" s="68">
        <v>0</v>
      </c>
      <c r="CJ69" s="68"/>
      <c r="CK69" s="68"/>
      <c r="CL69" s="68"/>
      <c r="CM69" s="68"/>
      <c r="CN69" s="68"/>
      <c r="CO69" s="68"/>
      <c r="CP69" s="68"/>
      <c r="CQ69" s="68"/>
      <c r="CR69" s="68"/>
      <c r="CS69" s="52">
        <f t="shared" si="21"/>
        <v>0</v>
      </c>
      <c r="CT69" s="68">
        <v>12</v>
      </c>
      <c r="CU69" s="68">
        <v>18</v>
      </c>
      <c r="CV69" s="68">
        <v>11</v>
      </c>
      <c r="CW69" s="68"/>
      <c r="CX69" s="68"/>
      <c r="CY69" s="68"/>
      <c r="CZ69" s="68"/>
      <c r="DA69" s="68"/>
      <c r="DB69" s="68"/>
      <c r="DC69" s="68"/>
      <c r="DD69" s="68"/>
      <c r="DE69" s="68"/>
      <c r="DF69" s="50">
        <f t="shared" si="22"/>
        <v>41</v>
      </c>
      <c r="DG69" s="68">
        <v>20</v>
      </c>
      <c r="DH69" s="68">
        <v>36</v>
      </c>
      <c r="DI69" s="68">
        <v>22</v>
      </c>
      <c r="DJ69" s="68"/>
      <c r="DK69" s="68"/>
      <c r="DL69" s="68"/>
      <c r="DM69" s="68"/>
      <c r="DN69" s="68"/>
      <c r="DO69" s="68"/>
      <c r="DP69" s="68"/>
      <c r="DQ69" s="68"/>
      <c r="DR69" s="68"/>
      <c r="DS69" s="50">
        <f t="shared" si="23"/>
        <v>78</v>
      </c>
      <c r="DT69" s="68">
        <v>14</v>
      </c>
      <c r="DU69" s="68">
        <v>12</v>
      </c>
      <c r="DV69" s="68">
        <v>8</v>
      </c>
      <c r="DW69" s="68"/>
      <c r="DX69" s="68"/>
      <c r="DY69" s="68"/>
      <c r="DZ69" s="68"/>
      <c r="EA69" s="68"/>
      <c r="EB69" s="68"/>
      <c r="EC69" s="68"/>
      <c r="ED69" s="68"/>
      <c r="EE69" s="68"/>
      <c r="EF69" s="50">
        <f t="shared" si="24"/>
        <v>34</v>
      </c>
      <c r="EG69" s="21"/>
      <c r="EH69" s="22">
        <f t="shared" si="25"/>
        <v>18</v>
      </c>
      <c r="EI69" s="23">
        <f t="shared" si="26"/>
        <v>0</v>
      </c>
      <c r="EJ69" s="68">
        <v>0</v>
      </c>
      <c r="EK69" s="68">
        <v>0</v>
      </c>
      <c r="EL69" s="68">
        <v>0</v>
      </c>
      <c r="EM69" s="68"/>
      <c r="EN69" s="68"/>
      <c r="EO69" s="68"/>
      <c r="EP69" s="68"/>
      <c r="EQ69" s="68"/>
      <c r="ER69" s="68"/>
      <c r="ES69" s="68"/>
      <c r="ET69" s="68"/>
      <c r="EU69" s="68"/>
      <c r="EV69" s="52">
        <f t="shared" si="27"/>
        <v>0</v>
      </c>
      <c r="EW69" s="68">
        <v>0</v>
      </c>
      <c r="EX69" s="68">
        <v>6</v>
      </c>
      <c r="EY69" s="68">
        <v>0</v>
      </c>
      <c r="EZ69" s="68"/>
      <c r="FA69" s="68"/>
      <c r="FB69" s="68"/>
      <c r="FC69" s="68"/>
      <c r="FD69" s="68"/>
      <c r="FE69" s="68"/>
      <c r="FF69" s="68"/>
      <c r="FG69" s="68"/>
      <c r="FH69" s="68"/>
      <c r="FI69" s="50">
        <f t="shared" si="28"/>
        <v>6</v>
      </c>
      <c r="FJ69" s="68">
        <v>0</v>
      </c>
      <c r="FK69" s="68">
        <v>11</v>
      </c>
      <c r="FL69" s="68">
        <v>0</v>
      </c>
      <c r="FM69" s="68"/>
      <c r="FN69" s="68"/>
      <c r="FO69" s="68"/>
      <c r="FP69" s="68"/>
      <c r="FQ69" s="68"/>
      <c r="FR69" s="68"/>
      <c r="FS69" s="68"/>
      <c r="FT69" s="68"/>
      <c r="FU69" s="68"/>
      <c r="FV69" s="50">
        <f t="shared" si="29"/>
        <v>11</v>
      </c>
      <c r="FW69" s="68">
        <v>0</v>
      </c>
      <c r="FX69" s="68">
        <v>0</v>
      </c>
      <c r="FY69" s="68">
        <v>1</v>
      </c>
      <c r="FZ69" s="68"/>
      <c r="GA69" s="68"/>
      <c r="GB69" s="68"/>
      <c r="GC69" s="68"/>
      <c r="GD69" s="68"/>
      <c r="GE69" s="68"/>
      <c r="GF69" s="68"/>
      <c r="GG69" s="68"/>
      <c r="GH69" s="68"/>
      <c r="GI69" s="50">
        <f t="shared" si="30"/>
        <v>1</v>
      </c>
      <c r="GJ69" s="68">
        <v>3</v>
      </c>
      <c r="GK69" s="68">
        <v>17</v>
      </c>
      <c r="GL69" s="68">
        <v>1</v>
      </c>
      <c r="GM69" s="68"/>
      <c r="GN69" s="68"/>
      <c r="GO69" s="68"/>
      <c r="GP69" s="68"/>
      <c r="GQ69" s="68"/>
      <c r="GR69" s="68"/>
      <c r="GS69" s="68"/>
      <c r="GT69" s="68"/>
      <c r="GU69" s="68"/>
      <c r="GV69" s="113"/>
      <c r="GW69" s="22">
        <f t="shared" si="31"/>
        <v>21</v>
      </c>
      <c r="GX69" s="23">
        <f t="shared" si="38"/>
        <v>0</v>
      </c>
      <c r="GY69" s="113">
        <v>0</v>
      </c>
      <c r="GZ69" s="68">
        <v>0</v>
      </c>
      <c r="HA69" s="68">
        <v>0</v>
      </c>
      <c r="HB69" s="68"/>
      <c r="HC69" s="68"/>
      <c r="HD69" s="68"/>
      <c r="HE69" s="68"/>
      <c r="HF69" s="68"/>
      <c r="HG69" s="68"/>
      <c r="HH69" s="68"/>
      <c r="HI69" s="68"/>
      <c r="HJ69" s="124"/>
      <c r="HK69" s="113"/>
      <c r="HL69" s="22">
        <f t="shared" si="32"/>
        <v>0</v>
      </c>
      <c r="HM69" s="23">
        <f t="shared" ref="HM69:HM132" si="39">IFERROR(HL69/HK69,0)</f>
        <v>0</v>
      </c>
      <c r="HN69" s="21"/>
      <c r="HO69" s="22">
        <f t="shared" si="33"/>
        <v>4</v>
      </c>
      <c r="HP69" s="23">
        <f t="shared" si="34"/>
        <v>0</v>
      </c>
      <c r="HQ69" s="68">
        <v>0</v>
      </c>
      <c r="HR69" s="68">
        <v>1</v>
      </c>
      <c r="HS69" s="68">
        <v>0</v>
      </c>
      <c r="HT69" s="68"/>
      <c r="HU69" s="68"/>
      <c r="HV69" s="68"/>
      <c r="HW69" s="68"/>
      <c r="HX69" s="68"/>
      <c r="HY69" s="68"/>
      <c r="HZ69" s="68"/>
      <c r="IA69" s="68"/>
      <c r="IB69" s="68"/>
      <c r="IC69" s="50">
        <f t="shared" si="35"/>
        <v>1</v>
      </c>
      <c r="ID69" s="68">
        <v>0</v>
      </c>
      <c r="IE69" s="68">
        <v>3</v>
      </c>
      <c r="IF69" s="68">
        <v>0</v>
      </c>
      <c r="IG69" s="68"/>
      <c r="IH69" s="68"/>
      <c r="II69" s="68"/>
      <c r="IJ69" s="68"/>
      <c r="IK69" s="68"/>
      <c r="IL69" s="68"/>
      <c r="IM69" s="68"/>
      <c r="IN69" s="68"/>
      <c r="IO69" s="68"/>
      <c r="IP69" s="50">
        <f t="shared" si="36"/>
        <v>3</v>
      </c>
      <c r="IQ69" s="68">
        <v>0</v>
      </c>
      <c r="IR69" s="68">
        <v>0</v>
      </c>
      <c r="IS69" s="68">
        <v>0</v>
      </c>
      <c r="IT69" s="68"/>
      <c r="IU69" s="68"/>
      <c r="IV69" s="68"/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">
      <c r="A70" s="90" t="s">
        <v>8</v>
      </c>
      <c r="B70" s="91" t="s">
        <v>122</v>
      </c>
      <c r="C70" s="91">
        <v>400</v>
      </c>
      <c r="D70" s="91" t="s">
        <v>333</v>
      </c>
      <c r="E70" s="91" t="s">
        <v>353</v>
      </c>
      <c r="F70" s="91" t="s">
        <v>122</v>
      </c>
      <c r="G70" s="91" t="s">
        <v>612</v>
      </c>
      <c r="H70" s="116">
        <v>65</v>
      </c>
      <c r="I70" s="92" t="s">
        <v>132</v>
      </c>
      <c r="J70" s="74">
        <v>1</v>
      </c>
      <c r="K70" s="74">
        <v>0</v>
      </c>
      <c r="L70" s="74">
        <v>0</v>
      </c>
      <c r="M70" s="74"/>
      <c r="N70" s="74"/>
      <c r="O70" s="74"/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1</v>
      </c>
      <c r="X70" s="30">
        <f t="shared" ref="X70:X133" si="41">IFERROR(W70/V70,0)</f>
        <v>0</v>
      </c>
      <c r="Y70" s="38">
        <v>1</v>
      </c>
      <c r="Z70" s="74">
        <v>0</v>
      </c>
      <c r="AA70" s="74">
        <v>0</v>
      </c>
      <c r="AB70" s="74"/>
      <c r="AC70" s="74"/>
      <c r="AD70" s="74"/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1</v>
      </c>
      <c r="AM70" s="23">
        <f t="shared" ref="AM70:AM133" si="43">IFERROR(AL70/AK70,0)</f>
        <v>0</v>
      </c>
      <c r="AN70" s="21"/>
      <c r="AO70" s="22">
        <f t="shared" ref="AO70:AO133" si="44">BC70+BP70+CC70</f>
        <v>8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0</v>
      </c>
      <c r="AT70" s="46"/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6">SUM(AQ70:BB70)</f>
        <v>3</v>
      </c>
      <c r="BD70" s="47">
        <v>1</v>
      </c>
      <c r="BE70" s="46">
        <v>1</v>
      </c>
      <c r="BF70" s="46">
        <v>0</v>
      </c>
      <c r="BG70" s="46"/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47">SUM(BD70:BO70)</f>
        <v>2</v>
      </c>
      <c r="BQ70" s="64">
        <v>2</v>
      </c>
      <c r="BR70" s="65">
        <v>1</v>
      </c>
      <c r="BS70" s="65">
        <v>0</v>
      </c>
      <c r="BT70" s="65"/>
      <c r="BU70" s="65"/>
      <c r="BV70" s="65"/>
      <c r="BW70" s="65"/>
      <c r="BX70" s="65"/>
      <c r="BY70" s="65"/>
      <c r="BZ70" s="65"/>
      <c r="CA70" s="65"/>
      <c r="CB70" s="66"/>
      <c r="CC70" s="50">
        <f t="shared" ref="CC70:CC133" si="48">SUM(BQ70:CB70)</f>
        <v>3</v>
      </c>
      <c r="CD70" s="21"/>
      <c r="CE70" s="24">
        <f t="shared" ref="CE70:CE133" si="49">SUM(CS70+DF70+DS70+EF70)</f>
        <v>6</v>
      </c>
      <c r="CF70" s="23">
        <f t="shared" ref="CF70:CF133" si="50">IFERROR(CE70/CD70,0)</f>
        <v>0</v>
      </c>
      <c r="CG70" s="68">
        <v>0</v>
      </c>
      <c r="CH70" s="68">
        <v>0</v>
      </c>
      <c r="CI70" s="68">
        <v>0</v>
      </c>
      <c r="CJ70" s="68"/>
      <c r="CK70" s="68"/>
      <c r="CL70" s="68"/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1</v>
      </c>
      <c r="CV70" s="68">
        <v>0</v>
      </c>
      <c r="CW70" s="68"/>
      <c r="CX70" s="68"/>
      <c r="CY70" s="68"/>
      <c r="CZ70" s="68"/>
      <c r="DA70" s="68"/>
      <c r="DB70" s="68"/>
      <c r="DC70" s="68"/>
      <c r="DD70" s="68"/>
      <c r="DE70" s="68"/>
      <c r="DF70" s="50">
        <f t="shared" ref="DF70:DF133" si="52">SUM(CT70:DE70)</f>
        <v>1</v>
      </c>
      <c r="DG70" s="68">
        <v>5</v>
      </c>
      <c r="DH70" s="68">
        <v>0</v>
      </c>
      <c r="DI70" s="68">
        <v>0</v>
      </c>
      <c r="DJ70" s="68"/>
      <c r="DK70" s="68"/>
      <c r="DL70" s="68"/>
      <c r="DM70" s="68"/>
      <c r="DN70" s="68"/>
      <c r="DO70" s="68"/>
      <c r="DP70" s="68"/>
      <c r="DQ70" s="68"/>
      <c r="DR70" s="68"/>
      <c r="DS70" s="50">
        <f t="shared" ref="DS70:DS133" si="53">SUM(DG70:DR70)</f>
        <v>5</v>
      </c>
      <c r="DT70" s="68">
        <v>0</v>
      </c>
      <c r="DU70" s="68">
        <v>0</v>
      </c>
      <c r="DV70" s="68">
        <v>0</v>
      </c>
      <c r="DW70" s="68"/>
      <c r="DX70" s="68"/>
      <c r="DY70" s="68"/>
      <c r="DZ70" s="68"/>
      <c r="EA70" s="68"/>
      <c r="EB70" s="68"/>
      <c r="EC70" s="68"/>
      <c r="ED70" s="68"/>
      <c r="EE70" s="68"/>
      <c r="EF70" s="50">
        <f t="shared" ref="EF70:EF133" si="54">SUM(DT70:EE70)</f>
        <v>0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>
        <v>0</v>
      </c>
      <c r="EM70" s="68"/>
      <c r="EN70" s="68"/>
      <c r="EO70" s="68"/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>
        <v>0</v>
      </c>
      <c r="EZ70" s="68"/>
      <c r="FA70" s="68"/>
      <c r="FB70" s="68"/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>
        <v>0</v>
      </c>
      <c r="FM70" s="68"/>
      <c r="FN70" s="68"/>
      <c r="FO70" s="68"/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>
        <v>0</v>
      </c>
      <c r="FZ70" s="68"/>
      <c r="GA70" s="68"/>
      <c r="GB70" s="68"/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>
        <v>0</v>
      </c>
      <c r="GM70" s="68"/>
      <c r="GN70" s="68"/>
      <c r="GO70" s="68"/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>
        <v>0</v>
      </c>
      <c r="HB70" s="68"/>
      <c r="HC70" s="68"/>
      <c r="HD70" s="68"/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>
        <v>0</v>
      </c>
      <c r="HT70" s="68"/>
      <c r="HU70" s="68"/>
      <c r="HV70" s="68"/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>
        <v>0</v>
      </c>
      <c r="IG70" s="68"/>
      <c r="IH70" s="68"/>
      <c r="II70" s="68"/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>
        <v>0</v>
      </c>
      <c r="IT70" s="68"/>
      <c r="IU70" s="68"/>
      <c r="IV70" s="68"/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">
      <c r="A71" s="90" t="s">
        <v>8</v>
      </c>
      <c r="B71" s="91" t="s">
        <v>229</v>
      </c>
      <c r="C71" s="91">
        <v>400</v>
      </c>
      <c r="D71" s="91" t="s">
        <v>333</v>
      </c>
      <c r="E71" s="91" t="s">
        <v>353</v>
      </c>
      <c r="F71" s="91" t="s">
        <v>230</v>
      </c>
      <c r="G71" s="91" t="s">
        <v>612</v>
      </c>
      <c r="H71" s="116">
        <v>67</v>
      </c>
      <c r="I71" s="92" t="s">
        <v>638</v>
      </c>
      <c r="J71" s="74">
        <v>0</v>
      </c>
      <c r="K71" s="74">
        <v>0</v>
      </c>
      <c r="L71" s="74">
        <v>0</v>
      </c>
      <c r="M71" s="74"/>
      <c r="N71" s="74"/>
      <c r="O71" s="74"/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>
        <v>0</v>
      </c>
      <c r="AB71" s="74"/>
      <c r="AC71" s="74"/>
      <c r="AD71" s="74"/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/>
      <c r="AU71" s="46"/>
      <c r="AV71" s="48"/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/>
      <c r="BH71" s="46"/>
      <c r="BI71" s="46"/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>
        <v>0</v>
      </c>
      <c r="BT71" s="65"/>
      <c r="BU71" s="65"/>
      <c r="BV71" s="65"/>
      <c r="BW71" s="65"/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10</v>
      </c>
      <c r="CF71" s="23">
        <f t="shared" si="50"/>
        <v>0</v>
      </c>
      <c r="CG71" s="68">
        <v>0</v>
      </c>
      <c r="CH71" s="68">
        <v>0</v>
      </c>
      <c r="CI71" s="68">
        <v>0</v>
      </c>
      <c r="CJ71" s="68"/>
      <c r="CK71" s="68"/>
      <c r="CL71" s="68"/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>
        <v>0</v>
      </c>
      <c r="CW71" s="68"/>
      <c r="CX71" s="68"/>
      <c r="CY71" s="68"/>
      <c r="CZ71" s="68"/>
      <c r="DA71" s="68"/>
      <c r="DB71" s="68"/>
      <c r="DC71" s="68"/>
      <c r="DD71" s="68"/>
      <c r="DE71" s="68"/>
      <c r="DF71" s="50">
        <f t="shared" si="52"/>
        <v>2</v>
      </c>
      <c r="DG71" s="68">
        <v>1</v>
      </c>
      <c r="DH71" s="68">
        <v>0</v>
      </c>
      <c r="DI71" s="68">
        <v>0</v>
      </c>
      <c r="DJ71" s="68"/>
      <c r="DK71" s="68"/>
      <c r="DL71" s="68"/>
      <c r="DM71" s="68"/>
      <c r="DN71" s="68"/>
      <c r="DO71" s="68"/>
      <c r="DP71" s="68"/>
      <c r="DQ71" s="68"/>
      <c r="DR71" s="68"/>
      <c r="DS71" s="50">
        <f t="shared" si="53"/>
        <v>1</v>
      </c>
      <c r="DT71" s="68">
        <v>0</v>
      </c>
      <c r="DU71" s="68">
        <v>0</v>
      </c>
      <c r="DV71" s="68">
        <v>7</v>
      </c>
      <c r="DW71" s="68"/>
      <c r="DX71" s="68"/>
      <c r="DY71" s="68"/>
      <c r="DZ71" s="68"/>
      <c r="EA71" s="68"/>
      <c r="EB71" s="68"/>
      <c r="EC71" s="68"/>
      <c r="ED71" s="68"/>
      <c r="EE71" s="68"/>
      <c r="EF71" s="50">
        <f t="shared" si="54"/>
        <v>7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>
        <v>0</v>
      </c>
      <c r="EM71" s="68"/>
      <c r="EN71" s="68"/>
      <c r="EO71" s="68"/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>
        <v>0</v>
      </c>
      <c r="EZ71" s="68"/>
      <c r="FA71" s="68"/>
      <c r="FB71" s="68"/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>
        <v>0</v>
      </c>
      <c r="FM71" s="68"/>
      <c r="FN71" s="68"/>
      <c r="FO71" s="68"/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>
        <v>0</v>
      </c>
      <c r="FZ71" s="68"/>
      <c r="GA71" s="68"/>
      <c r="GB71" s="68"/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>
        <v>0</v>
      </c>
      <c r="GM71" s="68"/>
      <c r="GN71" s="68"/>
      <c r="GO71" s="68"/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>
        <v>0</v>
      </c>
      <c r="HB71" s="68"/>
      <c r="HC71" s="68"/>
      <c r="HD71" s="68"/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>
        <v>0</v>
      </c>
      <c r="HT71" s="68"/>
      <c r="HU71" s="68"/>
      <c r="HV71" s="68"/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>
        <v>0</v>
      </c>
      <c r="IG71" s="68"/>
      <c r="IH71" s="68"/>
      <c r="II71" s="68"/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>
        <v>0</v>
      </c>
      <c r="IT71" s="68"/>
      <c r="IU71" s="68"/>
      <c r="IV71" s="68"/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">
      <c r="A72" s="90" t="s">
        <v>8</v>
      </c>
      <c r="B72" s="91" t="s">
        <v>639</v>
      </c>
      <c r="C72" s="91">
        <v>400</v>
      </c>
      <c r="D72" s="91" t="s">
        <v>333</v>
      </c>
      <c r="E72" s="91" t="s">
        <v>353</v>
      </c>
      <c r="F72" s="91" t="s">
        <v>230</v>
      </c>
      <c r="G72" s="91" t="s">
        <v>612</v>
      </c>
      <c r="H72" s="116">
        <v>68</v>
      </c>
      <c r="I72" s="92" t="s">
        <v>231</v>
      </c>
      <c r="J72" s="74">
        <v>0</v>
      </c>
      <c r="K72" s="74">
        <v>0</v>
      </c>
      <c r="L72" s="74">
        <v>0</v>
      </c>
      <c r="M72" s="74"/>
      <c r="N72" s="74"/>
      <c r="O72" s="74"/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>
        <v>0</v>
      </c>
      <c r="AB72" s="74"/>
      <c r="AC72" s="74"/>
      <c r="AD72" s="74"/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2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/>
      <c r="AU72" s="46"/>
      <c r="AV72" s="48"/>
      <c r="AW72" s="48"/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/>
      <c r="BH72" s="46"/>
      <c r="BI72" s="46"/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>
        <v>0</v>
      </c>
      <c r="BS72" s="65">
        <v>0</v>
      </c>
      <c r="BT72" s="65"/>
      <c r="BU72" s="65"/>
      <c r="BV72" s="65"/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77</v>
      </c>
      <c r="CF72" s="23">
        <f t="shared" si="50"/>
        <v>0</v>
      </c>
      <c r="CG72" s="68">
        <v>0</v>
      </c>
      <c r="CH72" s="68">
        <v>0</v>
      </c>
      <c r="CI72" s="68">
        <v>0</v>
      </c>
      <c r="CJ72" s="68"/>
      <c r="CK72" s="68"/>
      <c r="CL72" s="68"/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5</v>
      </c>
      <c r="CU72" s="68">
        <v>2</v>
      </c>
      <c r="CV72" s="68">
        <v>1</v>
      </c>
      <c r="CW72" s="68"/>
      <c r="CX72" s="68"/>
      <c r="CY72" s="68"/>
      <c r="CZ72" s="68"/>
      <c r="DA72" s="68"/>
      <c r="DB72" s="68"/>
      <c r="DC72" s="68"/>
      <c r="DD72" s="68"/>
      <c r="DE72" s="68"/>
      <c r="DF72" s="50">
        <f t="shared" si="52"/>
        <v>8</v>
      </c>
      <c r="DG72" s="68">
        <v>11</v>
      </c>
      <c r="DH72" s="68">
        <v>21</v>
      </c>
      <c r="DI72" s="68">
        <v>12</v>
      </c>
      <c r="DJ72" s="68"/>
      <c r="DK72" s="68"/>
      <c r="DL72" s="68"/>
      <c r="DM72" s="68"/>
      <c r="DN72" s="68"/>
      <c r="DO72" s="68"/>
      <c r="DP72" s="68"/>
      <c r="DQ72" s="68"/>
      <c r="DR72" s="68"/>
      <c r="DS72" s="50">
        <f t="shared" si="53"/>
        <v>44</v>
      </c>
      <c r="DT72" s="68">
        <v>9</v>
      </c>
      <c r="DU72" s="68">
        <v>5</v>
      </c>
      <c r="DV72" s="68">
        <v>11</v>
      </c>
      <c r="DW72" s="68"/>
      <c r="DX72" s="68"/>
      <c r="DY72" s="68"/>
      <c r="DZ72" s="68"/>
      <c r="EA72" s="68"/>
      <c r="EB72" s="68"/>
      <c r="EC72" s="68"/>
      <c r="ED72" s="68"/>
      <c r="EE72" s="68"/>
      <c r="EF72" s="50">
        <f t="shared" si="54"/>
        <v>25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>
        <v>0</v>
      </c>
      <c r="EM72" s="68"/>
      <c r="EN72" s="68"/>
      <c r="EO72" s="68"/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>
        <v>0</v>
      </c>
      <c r="EZ72" s="68"/>
      <c r="FA72" s="68"/>
      <c r="FB72" s="68"/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>
        <v>0</v>
      </c>
      <c r="FM72" s="68"/>
      <c r="FN72" s="68"/>
      <c r="FO72" s="68"/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>
        <v>0</v>
      </c>
      <c r="FZ72" s="68"/>
      <c r="GA72" s="68"/>
      <c r="GB72" s="68"/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>
        <v>0</v>
      </c>
      <c r="GM72" s="68"/>
      <c r="GN72" s="68"/>
      <c r="GO72" s="68"/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>
        <v>0</v>
      </c>
      <c r="HB72" s="68"/>
      <c r="HC72" s="68"/>
      <c r="HD72" s="68"/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>
        <v>0</v>
      </c>
      <c r="HT72" s="68"/>
      <c r="HU72" s="68"/>
      <c r="HV72" s="68"/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>
        <v>0</v>
      </c>
      <c r="IG72" s="68"/>
      <c r="IH72" s="68"/>
      <c r="II72" s="68"/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>
        <v>0</v>
      </c>
      <c r="IT72" s="68"/>
      <c r="IU72" s="68"/>
      <c r="IV72" s="68"/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">
      <c r="A73" s="90" t="s">
        <v>8</v>
      </c>
      <c r="B73" s="91" t="s">
        <v>229</v>
      </c>
      <c r="C73" s="91">
        <v>400</v>
      </c>
      <c r="D73" s="91" t="s">
        <v>333</v>
      </c>
      <c r="E73" s="91" t="s">
        <v>353</v>
      </c>
      <c r="F73" s="91" t="s">
        <v>230</v>
      </c>
      <c r="G73" s="91" t="s">
        <v>612</v>
      </c>
      <c r="H73" s="116">
        <v>69</v>
      </c>
      <c r="I73" s="92" t="s">
        <v>640</v>
      </c>
      <c r="J73" s="74">
        <v>1</v>
      </c>
      <c r="K73" s="74">
        <v>0</v>
      </c>
      <c r="L73" s="74">
        <v>0</v>
      </c>
      <c r="M73" s="74"/>
      <c r="N73" s="74"/>
      <c r="O73" s="74"/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>
        <v>0</v>
      </c>
      <c r="AB73" s="74"/>
      <c r="AC73" s="74"/>
      <c r="AD73" s="74"/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/>
      <c r="AU73" s="46"/>
      <c r="AV73" s="48"/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/>
      <c r="BH73" s="46"/>
      <c r="BI73" s="46"/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>
        <v>0</v>
      </c>
      <c r="BT73" s="65"/>
      <c r="BU73" s="65"/>
      <c r="BV73" s="65"/>
      <c r="BW73" s="65"/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3</v>
      </c>
      <c r="CF73" s="23">
        <f t="shared" si="50"/>
        <v>0</v>
      </c>
      <c r="CG73" s="68">
        <v>0</v>
      </c>
      <c r="CH73" s="68">
        <v>0</v>
      </c>
      <c r="CI73" s="68">
        <v>0</v>
      </c>
      <c r="CJ73" s="68"/>
      <c r="CK73" s="68"/>
      <c r="CL73" s="68"/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>
        <v>0</v>
      </c>
      <c r="CV73" s="68">
        <v>1</v>
      </c>
      <c r="CW73" s="68"/>
      <c r="CX73" s="68"/>
      <c r="CY73" s="68"/>
      <c r="CZ73" s="68"/>
      <c r="DA73" s="68"/>
      <c r="DB73" s="68"/>
      <c r="DC73" s="68"/>
      <c r="DD73" s="68"/>
      <c r="DE73" s="68"/>
      <c r="DF73" s="50">
        <f t="shared" si="52"/>
        <v>1</v>
      </c>
      <c r="DG73" s="68">
        <v>0</v>
      </c>
      <c r="DH73" s="68">
        <v>2</v>
      </c>
      <c r="DI73" s="68">
        <v>0</v>
      </c>
      <c r="DJ73" s="68"/>
      <c r="DK73" s="68"/>
      <c r="DL73" s="68"/>
      <c r="DM73" s="68"/>
      <c r="DN73" s="68"/>
      <c r="DO73" s="68"/>
      <c r="DP73" s="68"/>
      <c r="DQ73" s="68"/>
      <c r="DR73" s="68"/>
      <c r="DS73" s="50">
        <f t="shared" si="53"/>
        <v>2</v>
      </c>
      <c r="DT73" s="68">
        <v>0</v>
      </c>
      <c r="DU73" s="68">
        <v>0</v>
      </c>
      <c r="DV73" s="68">
        <v>0</v>
      </c>
      <c r="DW73" s="68"/>
      <c r="DX73" s="68"/>
      <c r="DY73" s="68"/>
      <c r="DZ73" s="68"/>
      <c r="EA73" s="68"/>
      <c r="EB73" s="68"/>
      <c r="EC73" s="68"/>
      <c r="ED73" s="68"/>
      <c r="EE73" s="68"/>
      <c r="EF73" s="50">
        <f t="shared" si="54"/>
        <v>0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>
        <v>0</v>
      </c>
      <c r="EL73" s="68">
        <v>0</v>
      </c>
      <c r="EM73" s="68"/>
      <c r="EN73" s="68"/>
      <c r="EO73" s="68"/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>
        <v>0</v>
      </c>
      <c r="EZ73" s="68"/>
      <c r="FA73" s="68"/>
      <c r="FB73" s="68"/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>
        <v>0</v>
      </c>
      <c r="FL73" s="68">
        <v>0</v>
      </c>
      <c r="FM73" s="68"/>
      <c r="FN73" s="68"/>
      <c r="FO73" s="68"/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>
        <v>0</v>
      </c>
      <c r="FY73" s="68">
        <v>0</v>
      </c>
      <c r="FZ73" s="68"/>
      <c r="GA73" s="68"/>
      <c r="GB73" s="68"/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>
        <v>0</v>
      </c>
      <c r="GL73" s="68">
        <v>0</v>
      </c>
      <c r="GM73" s="68"/>
      <c r="GN73" s="68"/>
      <c r="GO73" s="68"/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>
        <v>0</v>
      </c>
      <c r="HB73" s="68"/>
      <c r="HC73" s="68"/>
      <c r="HD73" s="68"/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>
        <v>0</v>
      </c>
      <c r="HS73" s="68">
        <v>0</v>
      </c>
      <c r="HT73" s="68"/>
      <c r="HU73" s="68"/>
      <c r="HV73" s="68"/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>
        <v>0</v>
      </c>
      <c r="IF73" s="68">
        <v>0</v>
      </c>
      <c r="IG73" s="68"/>
      <c r="IH73" s="68"/>
      <c r="II73" s="68"/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>
        <v>0</v>
      </c>
      <c r="IT73" s="68"/>
      <c r="IU73" s="68"/>
      <c r="IV73" s="68"/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">
      <c r="A74" s="90" t="s">
        <v>8</v>
      </c>
      <c r="B74" s="91" t="s">
        <v>232</v>
      </c>
      <c r="C74" s="91">
        <v>400</v>
      </c>
      <c r="D74" s="91" t="s">
        <v>333</v>
      </c>
      <c r="E74" s="91" t="s">
        <v>353</v>
      </c>
      <c r="F74" s="91" t="s">
        <v>230</v>
      </c>
      <c r="G74" s="91" t="s">
        <v>612</v>
      </c>
      <c r="H74" s="116">
        <v>70</v>
      </c>
      <c r="I74" s="92" t="s">
        <v>233</v>
      </c>
      <c r="J74" s="74">
        <v>5</v>
      </c>
      <c r="K74" s="74">
        <v>1</v>
      </c>
      <c r="L74" s="74">
        <v>0</v>
      </c>
      <c r="M74" s="74"/>
      <c r="N74" s="74"/>
      <c r="O74" s="74"/>
      <c r="P74" s="74"/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>
        <v>0</v>
      </c>
      <c r="AB74" s="74"/>
      <c r="AC74" s="74"/>
      <c r="AD74" s="74"/>
      <c r="AE74" s="74"/>
      <c r="AF74" s="74"/>
      <c r="AG74" s="74"/>
      <c r="AH74" s="74"/>
      <c r="AI74" s="74"/>
      <c r="AJ74" s="78"/>
      <c r="AK74" s="21"/>
      <c r="AL74" s="22">
        <f t="shared" si="42"/>
        <v>3</v>
      </c>
      <c r="AM74" s="23">
        <f t="shared" si="43"/>
        <v>0</v>
      </c>
      <c r="AN74" s="21"/>
      <c r="AO74" s="22">
        <f t="shared" si="44"/>
        <v>5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/>
      <c r="AU74" s="46"/>
      <c r="AV74" s="48"/>
      <c r="AW74" s="48"/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>
        <v>0</v>
      </c>
      <c r="BG74" s="46"/>
      <c r="BH74" s="46"/>
      <c r="BI74" s="46"/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>
        <v>0</v>
      </c>
      <c r="BT74" s="65"/>
      <c r="BU74" s="65"/>
      <c r="BV74" s="65"/>
      <c r="BW74" s="65"/>
      <c r="BX74" s="65"/>
      <c r="BY74" s="65"/>
      <c r="BZ74" s="65"/>
      <c r="CA74" s="65"/>
      <c r="CB74" s="66"/>
      <c r="CC74" s="50">
        <f t="shared" si="48"/>
        <v>3</v>
      </c>
      <c r="CD74" s="21"/>
      <c r="CE74" s="24">
        <f t="shared" si="49"/>
        <v>22</v>
      </c>
      <c r="CF74" s="23">
        <f t="shared" si="50"/>
        <v>0</v>
      </c>
      <c r="CG74" s="68">
        <v>0</v>
      </c>
      <c r="CH74" s="68">
        <v>0</v>
      </c>
      <c r="CI74" s="68">
        <v>0</v>
      </c>
      <c r="CJ74" s="68"/>
      <c r="CK74" s="68"/>
      <c r="CL74" s="68"/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0</v>
      </c>
      <c r="CV74" s="68">
        <v>4</v>
      </c>
      <c r="CW74" s="68"/>
      <c r="CX74" s="68"/>
      <c r="CY74" s="68"/>
      <c r="CZ74" s="68"/>
      <c r="DA74" s="68"/>
      <c r="DB74" s="68"/>
      <c r="DC74" s="68"/>
      <c r="DD74" s="68"/>
      <c r="DE74" s="68"/>
      <c r="DF74" s="50">
        <f t="shared" si="52"/>
        <v>4</v>
      </c>
      <c r="DG74" s="68">
        <v>0</v>
      </c>
      <c r="DH74" s="68">
        <v>0</v>
      </c>
      <c r="DI74" s="68">
        <v>14</v>
      </c>
      <c r="DJ74" s="68"/>
      <c r="DK74" s="68"/>
      <c r="DL74" s="68"/>
      <c r="DM74" s="68"/>
      <c r="DN74" s="68"/>
      <c r="DO74" s="68"/>
      <c r="DP74" s="68"/>
      <c r="DQ74" s="68"/>
      <c r="DR74" s="68"/>
      <c r="DS74" s="50">
        <f t="shared" si="53"/>
        <v>14</v>
      </c>
      <c r="DT74" s="68">
        <v>0</v>
      </c>
      <c r="DU74" s="68">
        <v>0</v>
      </c>
      <c r="DV74" s="68">
        <v>4</v>
      </c>
      <c r="DW74" s="68"/>
      <c r="DX74" s="68"/>
      <c r="DY74" s="68"/>
      <c r="DZ74" s="68"/>
      <c r="EA74" s="68"/>
      <c r="EB74" s="68"/>
      <c r="EC74" s="68"/>
      <c r="ED74" s="68"/>
      <c r="EE74" s="68"/>
      <c r="EF74" s="50">
        <f t="shared" si="54"/>
        <v>4</v>
      </c>
      <c r="EG74" s="21"/>
      <c r="EH74" s="22">
        <f t="shared" si="55"/>
        <v>0</v>
      </c>
      <c r="EI74" s="23">
        <f t="shared" si="56"/>
        <v>0</v>
      </c>
      <c r="EJ74" s="68">
        <v>0</v>
      </c>
      <c r="EK74" s="68">
        <v>0</v>
      </c>
      <c r="EL74" s="68">
        <v>0</v>
      </c>
      <c r="EM74" s="68"/>
      <c r="EN74" s="68"/>
      <c r="EO74" s="68"/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>
        <v>0</v>
      </c>
      <c r="EZ74" s="68"/>
      <c r="FA74" s="68"/>
      <c r="FB74" s="68"/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>
        <v>0</v>
      </c>
      <c r="FM74" s="68"/>
      <c r="FN74" s="68"/>
      <c r="FO74" s="68"/>
      <c r="FP74" s="68"/>
      <c r="FQ74" s="68"/>
      <c r="FR74" s="68"/>
      <c r="FS74" s="68"/>
      <c r="FT74" s="68"/>
      <c r="FU74" s="68"/>
      <c r="FV74" s="50">
        <f t="shared" si="59"/>
        <v>0</v>
      </c>
      <c r="FW74" s="68">
        <v>0</v>
      </c>
      <c r="FX74" s="68">
        <v>0</v>
      </c>
      <c r="FY74" s="68">
        <v>0</v>
      </c>
      <c r="FZ74" s="68"/>
      <c r="GA74" s="68"/>
      <c r="GB74" s="68"/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>
        <v>0</v>
      </c>
      <c r="GM74" s="68"/>
      <c r="GN74" s="68"/>
      <c r="GO74" s="68"/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>
        <v>0</v>
      </c>
      <c r="HB74" s="68"/>
      <c r="HC74" s="68"/>
      <c r="HD74" s="68"/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>
        <v>0</v>
      </c>
      <c r="HT74" s="68"/>
      <c r="HU74" s="68"/>
      <c r="HV74" s="68"/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>
        <v>0</v>
      </c>
      <c r="IG74" s="68"/>
      <c r="IH74" s="68"/>
      <c r="II74" s="68"/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>
        <v>0</v>
      </c>
      <c r="IT74" s="68"/>
      <c r="IU74" s="68"/>
      <c r="IV74" s="68"/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">
      <c r="A75" s="90" t="s">
        <v>8</v>
      </c>
      <c r="B75" s="91" t="s">
        <v>232</v>
      </c>
      <c r="C75" s="91">
        <v>400</v>
      </c>
      <c r="D75" s="91" t="s">
        <v>333</v>
      </c>
      <c r="E75" s="91" t="s">
        <v>353</v>
      </c>
      <c r="F75" s="91" t="s">
        <v>230</v>
      </c>
      <c r="G75" s="91" t="s">
        <v>617</v>
      </c>
      <c r="H75" s="116">
        <v>71</v>
      </c>
      <c r="I75" s="92" t="s">
        <v>234</v>
      </c>
      <c r="J75" s="74">
        <v>0</v>
      </c>
      <c r="K75" s="74">
        <v>0</v>
      </c>
      <c r="L75" s="74">
        <v>0</v>
      </c>
      <c r="M75" s="74"/>
      <c r="N75" s="74"/>
      <c r="O75" s="74"/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>
        <v>0</v>
      </c>
      <c r="AB75" s="74"/>
      <c r="AC75" s="74"/>
      <c r="AD75" s="74"/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/>
      <c r="AU75" s="46"/>
      <c r="AV75" s="48"/>
      <c r="AW75" s="48"/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/>
      <c r="BH75" s="46"/>
      <c r="BI75" s="46"/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>
        <v>0</v>
      </c>
      <c r="BT75" s="65"/>
      <c r="BU75" s="65"/>
      <c r="BV75" s="65"/>
      <c r="BW75" s="65"/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59</v>
      </c>
      <c r="CF75" s="23">
        <f t="shared" si="50"/>
        <v>0</v>
      </c>
      <c r="CG75" s="68">
        <v>0</v>
      </c>
      <c r="CH75" s="68">
        <v>0</v>
      </c>
      <c r="CI75" s="68">
        <v>0</v>
      </c>
      <c r="CJ75" s="68"/>
      <c r="CK75" s="68"/>
      <c r="CL75" s="68"/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8</v>
      </c>
      <c r="CV75" s="68">
        <v>2</v>
      </c>
      <c r="CW75" s="68"/>
      <c r="CX75" s="68"/>
      <c r="CY75" s="68"/>
      <c r="CZ75" s="68"/>
      <c r="DA75" s="68"/>
      <c r="DB75" s="68"/>
      <c r="DC75" s="68"/>
      <c r="DD75" s="68"/>
      <c r="DE75" s="68"/>
      <c r="DF75" s="50">
        <f t="shared" si="52"/>
        <v>18</v>
      </c>
      <c r="DG75" s="68">
        <v>12</v>
      </c>
      <c r="DH75" s="68">
        <v>10</v>
      </c>
      <c r="DI75" s="68">
        <v>7</v>
      </c>
      <c r="DJ75" s="68"/>
      <c r="DK75" s="68"/>
      <c r="DL75" s="68"/>
      <c r="DM75" s="68"/>
      <c r="DN75" s="68"/>
      <c r="DO75" s="68"/>
      <c r="DP75" s="68"/>
      <c r="DQ75" s="68"/>
      <c r="DR75" s="68"/>
      <c r="DS75" s="50">
        <f t="shared" si="53"/>
        <v>29</v>
      </c>
      <c r="DT75" s="68">
        <v>6</v>
      </c>
      <c r="DU75" s="68">
        <v>3</v>
      </c>
      <c r="DV75" s="68">
        <v>3</v>
      </c>
      <c r="DW75" s="68"/>
      <c r="DX75" s="68"/>
      <c r="DY75" s="68"/>
      <c r="DZ75" s="68"/>
      <c r="EA75" s="68"/>
      <c r="EB75" s="68"/>
      <c r="EC75" s="68"/>
      <c r="ED75" s="68"/>
      <c r="EE75" s="68"/>
      <c r="EF75" s="50">
        <f t="shared" si="54"/>
        <v>12</v>
      </c>
      <c r="EG75" s="21"/>
      <c r="EH75" s="22">
        <f t="shared" si="55"/>
        <v>10</v>
      </c>
      <c r="EI75" s="23">
        <f t="shared" si="56"/>
        <v>0</v>
      </c>
      <c r="EJ75" s="68">
        <v>0</v>
      </c>
      <c r="EK75" s="68">
        <v>0</v>
      </c>
      <c r="EL75" s="68">
        <v>0</v>
      </c>
      <c r="EM75" s="68"/>
      <c r="EN75" s="68"/>
      <c r="EO75" s="68"/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>
        <v>0</v>
      </c>
      <c r="EZ75" s="68"/>
      <c r="FA75" s="68"/>
      <c r="FB75" s="68"/>
      <c r="FC75" s="68"/>
      <c r="FD75" s="68"/>
      <c r="FE75" s="68"/>
      <c r="FF75" s="68"/>
      <c r="FG75" s="68"/>
      <c r="FH75" s="68"/>
      <c r="FI75" s="50">
        <f t="shared" si="58"/>
        <v>9</v>
      </c>
      <c r="FJ75" s="68">
        <v>1</v>
      </c>
      <c r="FK75" s="68">
        <v>0</v>
      </c>
      <c r="FL75" s="68">
        <v>0</v>
      </c>
      <c r="FM75" s="68"/>
      <c r="FN75" s="68"/>
      <c r="FO75" s="68"/>
      <c r="FP75" s="68"/>
      <c r="FQ75" s="68"/>
      <c r="FR75" s="68"/>
      <c r="FS75" s="68"/>
      <c r="FT75" s="68"/>
      <c r="FU75" s="68"/>
      <c r="FV75" s="50">
        <f t="shared" si="59"/>
        <v>1</v>
      </c>
      <c r="FW75" s="68">
        <v>0</v>
      </c>
      <c r="FX75" s="68">
        <v>0</v>
      </c>
      <c r="FY75" s="68">
        <v>0</v>
      </c>
      <c r="FZ75" s="68"/>
      <c r="GA75" s="68"/>
      <c r="GB75" s="68"/>
      <c r="GC75" s="68"/>
      <c r="GD75" s="68"/>
      <c r="GE75" s="68"/>
      <c r="GF75" s="68"/>
      <c r="GG75" s="68"/>
      <c r="GH75" s="68"/>
      <c r="GI75" s="50">
        <f t="shared" si="60"/>
        <v>0</v>
      </c>
      <c r="GJ75" s="68">
        <v>0</v>
      </c>
      <c r="GK75" s="68">
        <v>0</v>
      </c>
      <c r="GL75" s="68">
        <v>0</v>
      </c>
      <c r="GM75" s="68"/>
      <c r="GN75" s="68"/>
      <c r="GO75" s="68"/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>
        <v>0</v>
      </c>
      <c r="HB75" s="68"/>
      <c r="HC75" s="68"/>
      <c r="HD75" s="68"/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2</v>
      </c>
      <c r="HP75" s="23">
        <f t="shared" si="65"/>
        <v>0</v>
      </c>
      <c r="HQ75" s="68">
        <v>2</v>
      </c>
      <c r="HR75" s="68">
        <v>0</v>
      </c>
      <c r="HS75" s="68">
        <v>0</v>
      </c>
      <c r="HT75" s="68"/>
      <c r="HU75" s="68"/>
      <c r="HV75" s="68"/>
      <c r="HW75" s="68"/>
      <c r="HX75" s="68"/>
      <c r="HY75" s="68"/>
      <c r="HZ75" s="68"/>
      <c r="IA75" s="68"/>
      <c r="IB75" s="68"/>
      <c r="IC75" s="50">
        <f t="shared" si="66"/>
        <v>2</v>
      </c>
      <c r="ID75" s="68">
        <v>0</v>
      </c>
      <c r="IE75" s="68">
        <v>0</v>
      </c>
      <c r="IF75" s="68">
        <v>0</v>
      </c>
      <c r="IG75" s="68"/>
      <c r="IH75" s="68"/>
      <c r="II75" s="68"/>
      <c r="IJ75" s="68"/>
      <c r="IK75" s="68"/>
      <c r="IL75" s="68"/>
      <c r="IM75" s="68"/>
      <c r="IN75" s="68"/>
      <c r="IO75" s="68"/>
      <c r="IP75" s="50">
        <f t="shared" si="67"/>
        <v>0</v>
      </c>
      <c r="IQ75" s="68">
        <v>0</v>
      </c>
      <c r="IR75" s="68">
        <v>0</v>
      </c>
      <c r="IS75" s="68">
        <v>0</v>
      </c>
      <c r="IT75" s="68"/>
      <c r="IU75" s="68"/>
      <c r="IV75" s="68"/>
      <c r="IW75" s="68"/>
      <c r="IX75" s="68"/>
      <c r="IY75" s="68"/>
      <c r="IZ75" s="68"/>
      <c r="JA75" s="68"/>
      <c r="JB75" s="68"/>
      <c r="JC75" s="50">
        <f t="shared" si="68"/>
        <v>0</v>
      </c>
    </row>
    <row r="76" spans="1:263" x14ac:dyDescent="0.3">
      <c r="A76" s="90" t="s">
        <v>8</v>
      </c>
      <c r="B76" s="91" t="s">
        <v>232</v>
      </c>
      <c r="C76" s="91">
        <v>400</v>
      </c>
      <c r="D76" s="91" t="s">
        <v>333</v>
      </c>
      <c r="E76" s="91" t="s">
        <v>353</v>
      </c>
      <c r="F76" s="91" t="s">
        <v>230</v>
      </c>
      <c r="G76" s="91" t="s">
        <v>612</v>
      </c>
      <c r="H76" s="116">
        <v>72</v>
      </c>
      <c r="I76" s="92" t="s">
        <v>235</v>
      </c>
      <c r="J76" s="74">
        <v>0</v>
      </c>
      <c r="K76" s="74">
        <v>0</v>
      </c>
      <c r="L76" s="74">
        <v>0</v>
      </c>
      <c r="M76" s="74"/>
      <c r="N76" s="74"/>
      <c r="O76" s="74"/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>
        <v>0</v>
      </c>
      <c r="AB76" s="74"/>
      <c r="AC76" s="74"/>
      <c r="AD76" s="74"/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/>
      <c r="AU76" s="46"/>
      <c r="AV76" s="48"/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/>
      <c r="BH76" s="46"/>
      <c r="BI76" s="46"/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>
        <v>0</v>
      </c>
      <c r="BT76" s="65"/>
      <c r="BU76" s="65"/>
      <c r="BV76" s="65"/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11</v>
      </c>
      <c r="CF76" s="23">
        <f t="shared" si="50"/>
        <v>0</v>
      </c>
      <c r="CG76" s="68">
        <v>0</v>
      </c>
      <c r="CH76" s="68">
        <v>0</v>
      </c>
      <c r="CI76" s="68">
        <v>0</v>
      </c>
      <c r="CJ76" s="68"/>
      <c r="CK76" s="68"/>
      <c r="CL76" s="68"/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>
        <v>1</v>
      </c>
      <c r="CW76" s="68"/>
      <c r="CX76" s="68"/>
      <c r="CY76" s="68"/>
      <c r="CZ76" s="68"/>
      <c r="DA76" s="68"/>
      <c r="DB76" s="68"/>
      <c r="DC76" s="68"/>
      <c r="DD76" s="68"/>
      <c r="DE76" s="68"/>
      <c r="DF76" s="50">
        <f t="shared" si="52"/>
        <v>1</v>
      </c>
      <c r="DG76" s="68">
        <v>0</v>
      </c>
      <c r="DH76" s="68">
        <v>3</v>
      </c>
      <c r="DI76" s="68">
        <v>4</v>
      </c>
      <c r="DJ76" s="68"/>
      <c r="DK76" s="68"/>
      <c r="DL76" s="68"/>
      <c r="DM76" s="68"/>
      <c r="DN76" s="68"/>
      <c r="DO76" s="68"/>
      <c r="DP76" s="68"/>
      <c r="DQ76" s="68"/>
      <c r="DR76" s="68"/>
      <c r="DS76" s="50">
        <f t="shared" si="53"/>
        <v>7</v>
      </c>
      <c r="DT76" s="68">
        <v>0</v>
      </c>
      <c r="DU76" s="68">
        <v>3</v>
      </c>
      <c r="DV76" s="68">
        <v>0</v>
      </c>
      <c r="DW76" s="68"/>
      <c r="DX76" s="68"/>
      <c r="DY76" s="68"/>
      <c r="DZ76" s="68"/>
      <c r="EA76" s="68"/>
      <c r="EB76" s="68"/>
      <c r="EC76" s="68"/>
      <c r="ED76" s="68"/>
      <c r="EE76" s="68"/>
      <c r="EF76" s="50">
        <f t="shared" si="54"/>
        <v>3</v>
      </c>
      <c r="EG76" s="21"/>
      <c r="EH76" s="22">
        <f t="shared" si="55"/>
        <v>1</v>
      </c>
      <c r="EI76" s="23">
        <f t="shared" si="56"/>
        <v>0</v>
      </c>
      <c r="EJ76" s="68">
        <v>1</v>
      </c>
      <c r="EK76" s="68">
        <v>0</v>
      </c>
      <c r="EL76" s="68">
        <v>0</v>
      </c>
      <c r="EM76" s="68"/>
      <c r="EN76" s="68"/>
      <c r="EO76" s="68"/>
      <c r="EP76" s="68"/>
      <c r="EQ76" s="68"/>
      <c r="ER76" s="68"/>
      <c r="ES76" s="68"/>
      <c r="ET76" s="68"/>
      <c r="EU76" s="68"/>
      <c r="EV76" s="52">
        <f t="shared" si="57"/>
        <v>1</v>
      </c>
      <c r="EW76" s="68">
        <v>0</v>
      </c>
      <c r="EX76" s="68">
        <v>0</v>
      </c>
      <c r="EY76" s="68">
        <v>0</v>
      </c>
      <c r="EZ76" s="68"/>
      <c r="FA76" s="68"/>
      <c r="FB76" s="68"/>
      <c r="FC76" s="68"/>
      <c r="FD76" s="68"/>
      <c r="FE76" s="68"/>
      <c r="FF76" s="68"/>
      <c r="FG76" s="68"/>
      <c r="FH76" s="68"/>
      <c r="FI76" s="50">
        <f t="shared" si="58"/>
        <v>0</v>
      </c>
      <c r="FJ76" s="68">
        <v>0</v>
      </c>
      <c r="FK76" s="68">
        <v>0</v>
      </c>
      <c r="FL76" s="68">
        <v>0</v>
      </c>
      <c r="FM76" s="68"/>
      <c r="FN76" s="68"/>
      <c r="FO76" s="68"/>
      <c r="FP76" s="68"/>
      <c r="FQ76" s="68"/>
      <c r="FR76" s="68"/>
      <c r="FS76" s="68"/>
      <c r="FT76" s="68"/>
      <c r="FU76" s="68"/>
      <c r="FV76" s="50">
        <f t="shared" si="59"/>
        <v>0</v>
      </c>
      <c r="FW76" s="68">
        <v>0</v>
      </c>
      <c r="FX76" s="68">
        <v>0</v>
      </c>
      <c r="FY76" s="68">
        <v>0</v>
      </c>
      <c r="FZ76" s="68"/>
      <c r="GA76" s="68"/>
      <c r="GB76" s="68"/>
      <c r="GC76" s="68"/>
      <c r="GD76" s="68"/>
      <c r="GE76" s="68"/>
      <c r="GF76" s="68"/>
      <c r="GG76" s="68"/>
      <c r="GH76" s="68"/>
      <c r="GI76" s="50">
        <f t="shared" si="60"/>
        <v>0</v>
      </c>
      <c r="GJ76" s="68">
        <v>0</v>
      </c>
      <c r="GK76" s="68">
        <v>0</v>
      </c>
      <c r="GL76" s="68">
        <v>0</v>
      </c>
      <c r="GM76" s="68"/>
      <c r="GN76" s="68"/>
      <c r="GO76" s="68"/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>
        <v>0</v>
      </c>
      <c r="HB76" s="68"/>
      <c r="HC76" s="68"/>
      <c r="HD76" s="68"/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0</v>
      </c>
      <c r="HP76" s="23">
        <f t="shared" si="65"/>
        <v>0</v>
      </c>
      <c r="HQ76" s="68">
        <v>0</v>
      </c>
      <c r="HR76" s="68">
        <v>0</v>
      </c>
      <c r="HS76" s="68">
        <v>0</v>
      </c>
      <c r="HT76" s="68"/>
      <c r="HU76" s="68"/>
      <c r="HV76" s="68"/>
      <c r="HW76" s="68"/>
      <c r="HX76" s="68"/>
      <c r="HY76" s="68"/>
      <c r="HZ76" s="68"/>
      <c r="IA76" s="68"/>
      <c r="IB76" s="68"/>
      <c r="IC76" s="50">
        <f t="shared" si="66"/>
        <v>0</v>
      </c>
      <c r="ID76" s="68">
        <v>0</v>
      </c>
      <c r="IE76" s="68">
        <v>0</v>
      </c>
      <c r="IF76" s="68">
        <v>0</v>
      </c>
      <c r="IG76" s="68"/>
      <c r="IH76" s="68"/>
      <c r="II76" s="68"/>
      <c r="IJ76" s="68"/>
      <c r="IK76" s="68"/>
      <c r="IL76" s="68"/>
      <c r="IM76" s="68"/>
      <c r="IN76" s="68"/>
      <c r="IO76" s="68"/>
      <c r="IP76" s="50">
        <f t="shared" si="67"/>
        <v>0</v>
      </c>
      <c r="IQ76" s="68">
        <v>0</v>
      </c>
      <c r="IR76" s="68">
        <v>0</v>
      </c>
      <c r="IS76" s="68">
        <v>0</v>
      </c>
      <c r="IT76" s="68"/>
      <c r="IU76" s="68"/>
      <c r="IV76" s="68"/>
      <c r="IW76" s="68"/>
      <c r="IX76" s="68"/>
      <c r="IY76" s="68"/>
      <c r="IZ76" s="68"/>
      <c r="JA76" s="68"/>
      <c r="JB76" s="68"/>
      <c r="JC76" s="50">
        <f t="shared" si="68"/>
        <v>0</v>
      </c>
    </row>
    <row r="77" spans="1:263" x14ac:dyDescent="0.3">
      <c r="A77" s="90" t="s">
        <v>8</v>
      </c>
      <c r="B77" s="91" t="s">
        <v>232</v>
      </c>
      <c r="C77" s="91">
        <v>400</v>
      </c>
      <c r="D77" s="91" t="s">
        <v>333</v>
      </c>
      <c r="E77" s="91" t="s">
        <v>353</v>
      </c>
      <c r="F77" s="91" t="s">
        <v>230</v>
      </c>
      <c r="G77" s="91" t="s">
        <v>617</v>
      </c>
      <c r="H77" s="116">
        <v>74</v>
      </c>
      <c r="I77" s="92" t="s">
        <v>641</v>
      </c>
      <c r="J77" s="74">
        <v>0</v>
      </c>
      <c r="K77" s="74">
        <v>0</v>
      </c>
      <c r="L77" s="74">
        <v>0</v>
      </c>
      <c r="M77" s="74"/>
      <c r="N77" s="74"/>
      <c r="O77" s="74"/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>
        <v>0</v>
      </c>
      <c r="AB77" s="74"/>
      <c r="AC77" s="74"/>
      <c r="AD77" s="74"/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/>
      <c r="AU77" s="46"/>
      <c r="AV77" s="48"/>
      <c r="AW77" s="48"/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/>
      <c r="BH77" s="46"/>
      <c r="BI77" s="46"/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>
        <v>0</v>
      </c>
      <c r="BT77" s="65"/>
      <c r="BU77" s="65"/>
      <c r="BV77" s="65"/>
      <c r="BW77" s="65"/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17</v>
      </c>
      <c r="CF77" s="23">
        <f t="shared" si="50"/>
        <v>0</v>
      </c>
      <c r="CG77" s="68">
        <v>0</v>
      </c>
      <c r="CH77" s="68">
        <v>0</v>
      </c>
      <c r="CI77" s="68">
        <v>0</v>
      </c>
      <c r="CJ77" s="68"/>
      <c r="CK77" s="68"/>
      <c r="CL77" s="68"/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>
        <v>0</v>
      </c>
      <c r="CW77" s="68"/>
      <c r="CX77" s="68"/>
      <c r="CY77" s="68"/>
      <c r="CZ77" s="68"/>
      <c r="DA77" s="68"/>
      <c r="DB77" s="68"/>
      <c r="DC77" s="68"/>
      <c r="DD77" s="68"/>
      <c r="DE77" s="68"/>
      <c r="DF77" s="50">
        <f t="shared" si="52"/>
        <v>1</v>
      </c>
      <c r="DG77" s="68">
        <v>6</v>
      </c>
      <c r="DH77" s="68">
        <v>5</v>
      </c>
      <c r="DI77" s="68">
        <v>0</v>
      </c>
      <c r="DJ77" s="68"/>
      <c r="DK77" s="68"/>
      <c r="DL77" s="68"/>
      <c r="DM77" s="68"/>
      <c r="DN77" s="68"/>
      <c r="DO77" s="68"/>
      <c r="DP77" s="68"/>
      <c r="DQ77" s="68"/>
      <c r="DR77" s="68"/>
      <c r="DS77" s="50">
        <f t="shared" si="53"/>
        <v>11</v>
      </c>
      <c r="DT77" s="68">
        <v>4</v>
      </c>
      <c r="DU77" s="68">
        <v>1</v>
      </c>
      <c r="DV77" s="68">
        <v>0</v>
      </c>
      <c r="DW77" s="68"/>
      <c r="DX77" s="68"/>
      <c r="DY77" s="68"/>
      <c r="DZ77" s="68"/>
      <c r="EA77" s="68"/>
      <c r="EB77" s="68"/>
      <c r="EC77" s="68"/>
      <c r="ED77" s="68"/>
      <c r="EE77" s="68"/>
      <c r="EF77" s="50">
        <f t="shared" si="54"/>
        <v>5</v>
      </c>
      <c r="EG77" s="21"/>
      <c r="EH77" s="22">
        <f t="shared" si="55"/>
        <v>0</v>
      </c>
      <c r="EI77" s="23">
        <f t="shared" si="56"/>
        <v>0</v>
      </c>
      <c r="EJ77" s="68">
        <v>0</v>
      </c>
      <c r="EK77" s="68">
        <v>0</v>
      </c>
      <c r="EL77" s="68">
        <v>0</v>
      </c>
      <c r="EM77" s="68"/>
      <c r="EN77" s="68"/>
      <c r="EO77" s="68"/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>
        <v>0</v>
      </c>
      <c r="EZ77" s="68"/>
      <c r="FA77" s="68"/>
      <c r="FB77" s="68"/>
      <c r="FC77" s="68"/>
      <c r="FD77" s="68"/>
      <c r="FE77" s="68"/>
      <c r="FF77" s="68"/>
      <c r="FG77" s="68"/>
      <c r="FH77" s="68"/>
      <c r="FI77" s="50">
        <f t="shared" si="58"/>
        <v>0</v>
      </c>
      <c r="FJ77" s="68">
        <v>0</v>
      </c>
      <c r="FK77" s="68">
        <v>0</v>
      </c>
      <c r="FL77" s="68">
        <v>0</v>
      </c>
      <c r="FM77" s="68"/>
      <c r="FN77" s="68"/>
      <c r="FO77" s="68"/>
      <c r="FP77" s="68"/>
      <c r="FQ77" s="68"/>
      <c r="FR77" s="68"/>
      <c r="FS77" s="68"/>
      <c r="FT77" s="68"/>
      <c r="FU77" s="68"/>
      <c r="FV77" s="50">
        <f t="shared" si="59"/>
        <v>0</v>
      </c>
      <c r="FW77" s="68">
        <v>0</v>
      </c>
      <c r="FX77" s="68">
        <v>0</v>
      </c>
      <c r="FY77" s="68">
        <v>0</v>
      </c>
      <c r="FZ77" s="68"/>
      <c r="GA77" s="68"/>
      <c r="GB77" s="68"/>
      <c r="GC77" s="68"/>
      <c r="GD77" s="68"/>
      <c r="GE77" s="68"/>
      <c r="GF77" s="68"/>
      <c r="GG77" s="68"/>
      <c r="GH77" s="68"/>
      <c r="GI77" s="50">
        <f t="shared" si="60"/>
        <v>0</v>
      </c>
      <c r="GJ77" s="68">
        <v>0</v>
      </c>
      <c r="GK77" s="68">
        <v>0</v>
      </c>
      <c r="GL77" s="68">
        <v>0</v>
      </c>
      <c r="GM77" s="68"/>
      <c r="GN77" s="68"/>
      <c r="GO77" s="68"/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>
        <v>0</v>
      </c>
      <c r="HB77" s="68"/>
      <c r="HC77" s="68"/>
      <c r="HD77" s="68"/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0</v>
      </c>
      <c r="HP77" s="23">
        <f t="shared" si="65"/>
        <v>0</v>
      </c>
      <c r="HQ77" s="68">
        <v>0</v>
      </c>
      <c r="HR77" s="68">
        <v>0</v>
      </c>
      <c r="HS77" s="68">
        <v>0</v>
      </c>
      <c r="HT77" s="68"/>
      <c r="HU77" s="68"/>
      <c r="HV77" s="68"/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>
        <v>0</v>
      </c>
      <c r="IG77" s="68"/>
      <c r="IH77" s="68"/>
      <c r="II77" s="68"/>
      <c r="IJ77" s="68"/>
      <c r="IK77" s="68"/>
      <c r="IL77" s="68"/>
      <c r="IM77" s="68"/>
      <c r="IN77" s="68"/>
      <c r="IO77" s="68"/>
      <c r="IP77" s="50">
        <f t="shared" si="67"/>
        <v>0</v>
      </c>
      <c r="IQ77" s="68">
        <v>0</v>
      </c>
      <c r="IR77" s="68">
        <v>0</v>
      </c>
      <c r="IS77" s="68">
        <v>0</v>
      </c>
      <c r="IT77" s="68"/>
      <c r="IU77" s="68"/>
      <c r="IV77" s="68"/>
      <c r="IW77" s="68"/>
      <c r="IX77" s="68"/>
      <c r="IY77" s="68"/>
      <c r="IZ77" s="68"/>
      <c r="JA77" s="68"/>
      <c r="JB77" s="68"/>
      <c r="JC77" s="50">
        <f t="shared" si="68"/>
        <v>0</v>
      </c>
    </row>
    <row r="78" spans="1:263" x14ac:dyDescent="0.3">
      <c r="A78" s="90" t="s">
        <v>8</v>
      </c>
      <c r="B78" s="91" t="s">
        <v>232</v>
      </c>
      <c r="C78" s="91">
        <v>400</v>
      </c>
      <c r="D78" s="91" t="s">
        <v>333</v>
      </c>
      <c r="E78" s="91" t="s">
        <v>353</v>
      </c>
      <c r="F78" s="91" t="s">
        <v>230</v>
      </c>
      <c r="G78" s="91" t="s">
        <v>612</v>
      </c>
      <c r="H78" s="116">
        <v>75</v>
      </c>
      <c r="I78" s="92" t="s">
        <v>232</v>
      </c>
      <c r="J78" s="74">
        <v>0</v>
      </c>
      <c r="K78" s="74">
        <v>0</v>
      </c>
      <c r="L78" s="74">
        <v>0</v>
      </c>
      <c r="M78" s="74"/>
      <c r="N78" s="74"/>
      <c r="O78" s="74"/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>
        <v>0</v>
      </c>
      <c r="AB78" s="74"/>
      <c r="AC78" s="74"/>
      <c r="AD78" s="74"/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/>
      <c r="AU78" s="46"/>
      <c r="AV78" s="48"/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/>
      <c r="BH78" s="46"/>
      <c r="BI78" s="46"/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>
        <v>0</v>
      </c>
      <c r="BT78" s="65"/>
      <c r="BU78" s="65"/>
      <c r="BV78" s="65"/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7</v>
      </c>
      <c r="CF78" s="23">
        <f t="shared" si="50"/>
        <v>0</v>
      </c>
      <c r="CG78" s="68">
        <v>0</v>
      </c>
      <c r="CH78" s="68">
        <v>0</v>
      </c>
      <c r="CI78" s="68">
        <v>0</v>
      </c>
      <c r="CJ78" s="68"/>
      <c r="CK78" s="68"/>
      <c r="CL78" s="68"/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2</v>
      </c>
      <c r="CV78" s="68">
        <v>0</v>
      </c>
      <c r="CW78" s="68"/>
      <c r="CX78" s="68"/>
      <c r="CY78" s="68"/>
      <c r="CZ78" s="68"/>
      <c r="DA78" s="68"/>
      <c r="DB78" s="68"/>
      <c r="DC78" s="68"/>
      <c r="DD78" s="68"/>
      <c r="DE78" s="68"/>
      <c r="DF78" s="50">
        <f t="shared" si="52"/>
        <v>2</v>
      </c>
      <c r="DG78" s="68">
        <v>0</v>
      </c>
      <c r="DH78" s="68">
        <v>0</v>
      </c>
      <c r="DI78" s="68">
        <v>3</v>
      </c>
      <c r="DJ78" s="68"/>
      <c r="DK78" s="68"/>
      <c r="DL78" s="68"/>
      <c r="DM78" s="68"/>
      <c r="DN78" s="68"/>
      <c r="DO78" s="68"/>
      <c r="DP78" s="68"/>
      <c r="DQ78" s="68"/>
      <c r="DR78" s="68"/>
      <c r="DS78" s="50">
        <f t="shared" si="53"/>
        <v>3</v>
      </c>
      <c r="DT78" s="68">
        <v>0</v>
      </c>
      <c r="DU78" s="68">
        <v>1</v>
      </c>
      <c r="DV78" s="68">
        <v>1</v>
      </c>
      <c r="DW78" s="68"/>
      <c r="DX78" s="68"/>
      <c r="DY78" s="68"/>
      <c r="DZ78" s="68"/>
      <c r="EA78" s="68"/>
      <c r="EB78" s="68"/>
      <c r="EC78" s="68"/>
      <c r="ED78" s="68"/>
      <c r="EE78" s="68"/>
      <c r="EF78" s="50">
        <f t="shared" si="54"/>
        <v>2</v>
      </c>
      <c r="EG78" s="21"/>
      <c r="EH78" s="22">
        <f t="shared" si="55"/>
        <v>1</v>
      </c>
      <c r="EI78" s="23">
        <f t="shared" si="56"/>
        <v>0</v>
      </c>
      <c r="EJ78" s="68">
        <v>0</v>
      </c>
      <c r="EK78" s="68">
        <v>0</v>
      </c>
      <c r="EL78" s="68">
        <v>1</v>
      </c>
      <c r="EM78" s="68"/>
      <c r="EN78" s="68"/>
      <c r="EO78" s="68"/>
      <c r="EP78" s="68"/>
      <c r="EQ78" s="68"/>
      <c r="ER78" s="68"/>
      <c r="ES78" s="68"/>
      <c r="ET78" s="68"/>
      <c r="EU78" s="68"/>
      <c r="EV78" s="52">
        <f t="shared" si="57"/>
        <v>1</v>
      </c>
      <c r="EW78" s="68">
        <v>0</v>
      </c>
      <c r="EX78" s="68">
        <v>0</v>
      </c>
      <c r="EY78" s="68">
        <v>0</v>
      </c>
      <c r="EZ78" s="68"/>
      <c r="FA78" s="68"/>
      <c r="FB78" s="68"/>
      <c r="FC78" s="68"/>
      <c r="FD78" s="68"/>
      <c r="FE78" s="68"/>
      <c r="FF78" s="68"/>
      <c r="FG78" s="68"/>
      <c r="FH78" s="68"/>
      <c r="FI78" s="50">
        <f t="shared" si="58"/>
        <v>0</v>
      </c>
      <c r="FJ78" s="68">
        <v>0</v>
      </c>
      <c r="FK78" s="68">
        <v>0</v>
      </c>
      <c r="FL78" s="68">
        <v>0</v>
      </c>
      <c r="FM78" s="68"/>
      <c r="FN78" s="68"/>
      <c r="FO78" s="68"/>
      <c r="FP78" s="68"/>
      <c r="FQ78" s="68"/>
      <c r="FR78" s="68"/>
      <c r="FS78" s="68"/>
      <c r="FT78" s="68"/>
      <c r="FU78" s="68"/>
      <c r="FV78" s="50">
        <f t="shared" si="59"/>
        <v>0</v>
      </c>
      <c r="FW78" s="68">
        <v>0</v>
      </c>
      <c r="FX78" s="68">
        <v>0</v>
      </c>
      <c r="FY78" s="68">
        <v>0</v>
      </c>
      <c r="FZ78" s="68"/>
      <c r="GA78" s="68"/>
      <c r="GB78" s="68"/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>
        <v>0</v>
      </c>
      <c r="GM78" s="68"/>
      <c r="GN78" s="68"/>
      <c r="GO78" s="68"/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>
        <v>0</v>
      </c>
      <c r="HB78" s="68"/>
      <c r="HC78" s="68"/>
      <c r="HD78" s="68"/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0</v>
      </c>
      <c r="HP78" s="23">
        <f t="shared" si="65"/>
        <v>0</v>
      </c>
      <c r="HQ78" s="68">
        <v>0</v>
      </c>
      <c r="HR78" s="68">
        <v>0</v>
      </c>
      <c r="HS78" s="68">
        <v>0</v>
      </c>
      <c r="HT78" s="68"/>
      <c r="HU78" s="68"/>
      <c r="HV78" s="68"/>
      <c r="HW78" s="68"/>
      <c r="HX78" s="68"/>
      <c r="HY78" s="68"/>
      <c r="HZ78" s="68"/>
      <c r="IA78" s="68"/>
      <c r="IB78" s="68"/>
      <c r="IC78" s="50">
        <f t="shared" si="66"/>
        <v>0</v>
      </c>
      <c r="ID78" s="68">
        <v>0</v>
      </c>
      <c r="IE78" s="68">
        <v>0</v>
      </c>
      <c r="IF78" s="68">
        <v>0</v>
      </c>
      <c r="IG78" s="68"/>
      <c r="IH78" s="68"/>
      <c r="II78" s="68"/>
      <c r="IJ78" s="68"/>
      <c r="IK78" s="68"/>
      <c r="IL78" s="68"/>
      <c r="IM78" s="68"/>
      <c r="IN78" s="68"/>
      <c r="IO78" s="68"/>
      <c r="IP78" s="50">
        <f t="shared" si="67"/>
        <v>0</v>
      </c>
      <c r="IQ78" s="68">
        <v>0</v>
      </c>
      <c r="IR78" s="68">
        <v>0</v>
      </c>
      <c r="IS78" s="68">
        <v>0</v>
      </c>
      <c r="IT78" s="68"/>
      <c r="IU78" s="68"/>
      <c r="IV78" s="68"/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">
      <c r="A79" s="90" t="s">
        <v>48</v>
      </c>
      <c r="B79" s="91" t="s">
        <v>48</v>
      </c>
      <c r="C79" s="91">
        <v>400</v>
      </c>
      <c r="D79" s="91" t="s">
        <v>333</v>
      </c>
      <c r="E79" s="91" t="s">
        <v>48</v>
      </c>
      <c r="F79" s="91" t="s">
        <v>49</v>
      </c>
      <c r="G79" s="91" t="s">
        <v>612</v>
      </c>
      <c r="H79" s="116">
        <v>76</v>
      </c>
      <c r="I79" s="92" t="s">
        <v>50</v>
      </c>
      <c r="J79" s="74">
        <v>0</v>
      </c>
      <c r="K79" s="74">
        <v>0</v>
      </c>
      <c r="L79" s="74">
        <v>0</v>
      </c>
      <c r="M79" s="74"/>
      <c r="N79" s="74"/>
      <c r="O79" s="74"/>
      <c r="P79" s="74"/>
      <c r="Q79" s="74"/>
      <c r="R79" s="74"/>
      <c r="S79" s="74"/>
      <c r="T79" s="74"/>
      <c r="U79" s="78"/>
      <c r="V79" s="24"/>
      <c r="W79" s="22">
        <f t="shared" si="40"/>
        <v>0</v>
      </c>
      <c r="X79" s="30">
        <f t="shared" si="41"/>
        <v>0</v>
      </c>
      <c r="Y79" s="38">
        <v>0</v>
      </c>
      <c r="Z79" s="74">
        <v>0</v>
      </c>
      <c r="AA79" s="74">
        <v>0</v>
      </c>
      <c r="AB79" s="74"/>
      <c r="AC79" s="74"/>
      <c r="AD79" s="74"/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2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/>
      <c r="AU79" s="46"/>
      <c r="AV79" s="48"/>
      <c r="AW79" s="48"/>
      <c r="AX79" s="48"/>
      <c r="AY79" s="48"/>
      <c r="AZ79" s="48"/>
      <c r="BA79" s="48"/>
      <c r="BB79" s="49"/>
      <c r="BC79" s="50">
        <f t="shared" si="46"/>
        <v>2</v>
      </c>
      <c r="BD79" s="47">
        <v>0</v>
      </c>
      <c r="BE79" s="46">
        <v>0</v>
      </c>
      <c r="BF79" s="46">
        <v>0</v>
      </c>
      <c r="BG79" s="46"/>
      <c r="BH79" s="46"/>
      <c r="BI79" s="46"/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>
        <v>0</v>
      </c>
      <c r="BS79" s="65">
        <v>0</v>
      </c>
      <c r="BT79" s="65"/>
      <c r="BU79" s="65"/>
      <c r="BV79" s="65"/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9</v>
      </c>
      <c r="CF79" s="23">
        <f t="shared" si="50"/>
        <v>0</v>
      </c>
      <c r="CG79" s="68">
        <v>0</v>
      </c>
      <c r="CH79" s="68">
        <v>0</v>
      </c>
      <c r="CI79" s="68">
        <v>0</v>
      </c>
      <c r="CJ79" s="68"/>
      <c r="CK79" s="68"/>
      <c r="CL79" s="68"/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>
        <v>1</v>
      </c>
      <c r="CW79" s="68"/>
      <c r="CX79" s="68"/>
      <c r="CY79" s="68"/>
      <c r="CZ79" s="68"/>
      <c r="DA79" s="68"/>
      <c r="DB79" s="68"/>
      <c r="DC79" s="68"/>
      <c r="DD79" s="68"/>
      <c r="DE79" s="68"/>
      <c r="DF79" s="50">
        <f t="shared" si="52"/>
        <v>2</v>
      </c>
      <c r="DG79" s="68">
        <v>1</v>
      </c>
      <c r="DH79" s="68">
        <v>1</v>
      </c>
      <c r="DI79" s="68">
        <v>4</v>
      </c>
      <c r="DJ79" s="68"/>
      <c r="DK79" s="68"/>
      <c r="DL79" s="68"/>
      <c r="DM79" s="68"/>
      <c r="DN79" s="68"/>
      <c r="DO79" s="68"/>
      <c r="DP79" s="68"/>
      <c r="DQ79" s="68"/>
      <c r="DR79" s="68"/>
      <c r="DS79" s="50">
        <f t="shared" si="53"/>
        <v>6</v>
      </c>
      <c r="DT79" s="68">
        <v>1</v>
      </c>
      <c r="DU79" s="68">
        <v>0</v>
      </c>
      <c r="DV79" s="68">
        <v>0</v>
      </c>
      <c r="DW79" s="68"/>
      <c r="DX79" s="68"/>
      <c r="DY79" s="68"/>
      <c r="DZ79" s="68"/>
      <c r="EA79" s="68"/>
      <c r="EB79" s="68"/>
      <c r="EC79" s="68"/>
      <c r="ED79" s="68"/>
      <c r="EE79" s="68"/>
      <c r="EF79" s="50">
        <f t="shared" si="54"/>
        <v>1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>
        <v>0</v>
      </c>
      <c r="EM79" s="68"/>
      <c r="EN79" s="68"/>
      <c r="EO79" s="68"/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>
        <v>0</v>
      </c>
      <c r="EZ79" s="68"/>
      <c r="FA79" s="68"/>
      <c r="FB79" s="68"/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>
        <v>0</v>
      </c>
      <c r="FM79" s="68"/>
      <c r="FN79" s="68"/>
      <c r="FO79" s="68"/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>
        <v>0</v>
      </c>
      <c r="FZ79" s="68"/>
      <c r="GA79" s="68"/>
      <c r="GB79" s="68"/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>
        <v>0</v>
      </c>
      <c r="GM79" s="68"/>
      <c r="GN79" s="68"/>
      <c r="GO79" s="68"/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>
        <v>0</v>
      </c>
      <c r="HB79" s="68"/>
      <c r="HC79" s="68"/>
      <c r="HD79" s="68"/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>
        <v>0</v>
      </c>
      <c r="HT79" s="68"/>
      <c r="HU79" s="68"/>
      <c r="HV79" s="68"/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>
        <v>0</v>
      </c>
      <c r="IG79" s="68"/>
      <c r="IH79" s="68"/>
      <c r="II79" s="68"/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>
        <v>0</v>
      </c>
      <c r="IT79" s="68"/>
      <c r="IU79" s="68"/>
      <c r="IV79" s="68"/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">
      <c r="A80" s="90" t="s">
        <v>183</v>
      </c>
      <c r="B80" s="91" t="s">
        <v>183</v>
      </c>
      <c r="C80" s="91">
        <v>400</v>
      </c>
      <c r="D80" s="91" t="s">
        <v>333</v>
      </c>
      <c r="E80" s="91" t="s">
        <v>353</v>
      </c>
      <c r="F80" s="91" t="s">
        <v>183</v>
      </c>
      <c r="G80" s="91" t="s">
        <v>611</v>
      </c>
      <c r="H80" s="116">
        <v>77</v>
      </c>
      <c r="I80" s="92" t="s">
        <v>642</v>
      </c>
      <c r="J80" s="74">
        <v>9</v>
      </c>
      <c r="K80" s="74">
        <v>7</v>
      </c>
      <c r="L80" s="74">
        <v>0</v>
      </c>
      <c r="M80" s="74"/>
      <c r="N80" s="74"/>
      <c r="O80" s="74"/>
      <c r="P80" s="74"/>
      <c r="Q80" s="74"/>
      <c r="R80" s="74"/>
      <c r="S80" s="74"/>
      <c r="T80" s="74"/>
      <c r="U80" s="78"/>
      <c r="V80" s="24"/>
      <c r="W80" s="22">
        <f t="shared" si="40"/>
        <v>16</v>
      </c>
      <c r="X80" s="30">
        <f t="shared" si="41"/>
        <v>0</v>
      </c>
      <c r="Y80" s="38">
        <v>2</v>
      </c>
      <c r="Z80" s="74">
        <v>10</v>
      </c>
      <c r="AA80" s="74">
        <v>0</v>
      </c>
      <c r="AB80" s="74"/>
      <c r="AC80" s="74"/>
      <c r="AD80" s="74"/>
      <c r="AE80" s="74"/>
      <c r="AF80" s="74"/>
      <c r="AG80" s="74"/>
      <c r="AH80" s="74"/>
      <c r="AI80" s="74"/>
      <c r="AJ80" s="78"/>
      <c r="AK80" s="21"/>
      <c r="AL80" s="22">
        <f t="shared" si="42"/>
        <v>12</v>
      </c>
      <c r="AM80" s="23">
        <f t="shared" si="43"/>
        <v>0</v>
      </c>
      <c r="AN80" s="21"/>
      <c r="AO80" s="22">
        <f t="shared" si="44"/>
        <v>25</v>
      </c>
      <c r="AP80" s="23">
        <f t="shared" si="45"/>
        <v>0</v>
      </c>
      <c r="AQ80" s="47">
        <v>4</v>
      </c>
      <c r="AR80" s="46">
        <v>3</v>
      </c>
      <c r="AS80" s="46">
        <v>2</v>
      </c>
      <c r="AT80" s="46"/>
      <c r="AU80" s="46"/>
      <c r="AV80" s="48"/>
      <c r="AW80" s="48"/>
      <c r="AX80" s="48"/>
      <c r="AY80" s="48"/>
      <c r="AZ80" s="48"/>
      <c r="BA80" s="48"/>
      <c r="BB80" s="49"/>
      <c r="BC80" s="50">
        <f t="shared" si="46"/>
        <v>9</v>
      </c>
      <c r="BD80" s="47">
        <v>2</v>
      </c>
      <c r="BE80" s="46">
        <v>3</v>
      </c>
      <c r="BF80" s="46">
        <v>0</v>
      </c>
      <c r="BG80" s="46"/>
      <c r="BH80" s="46"/>
      <c r="BI80" s="46"/>
      <c r="BJ80" s="46"/>
      <c r="BK80" s="46"/>
      <c r="BL80" s="46"/>
      <c r="BM80" s="46"/>
      <c r="BN80" s="46"/>
      <c r="BO80" s="51"/>
      <c r="BP80" s="50">
        <f t="shared" si="47"/>
        <v>5</v>
      </c>
      <c r="BQ80" s="64">
        <v>3</v>
      </c>
      <c r="BR80" s="65">
        <v>6</v>
      </c>
      <c r="BS80" s="65">
        <v>2</v>
      </c>
      <c r="BT80" s="65"/>
      <c r="BU80" s="65"/>
      <c r="BV80" s="65"/>
      <c r="BW80" s="65"/>
      <c r="BX80" s="65"/>
      <c r="BY80" s="65"/>
      <c r="BZ80" s="65"/>
      <c r="CA80" s="65"/>
      <c r="CB80" s="66"/>
      <c r="CC80" s="50">
        <f t="shared" si="48"/>
        <v>11</v>
      </c>
      <c r="CD80" s="21"/>
      <c r="CE80" s="24">
        <f t="shared" si="49"/>
        <v>62</v>
      </c>
      <c r="CF80" s="23">
        <f t="shared" si="50"/>
        <v>0</v>
      </c>
      <c r="CG80" s="68">
        <v>0</v>
      </c>
      <c r="CH80" s="68">
        <v>1</v>
      </c>
      <c r="CI80" s="68">
        <v>0</v>
      </c>
      <c r="CJ80" s="68"/>
      <c r="CK80" s="68"/>
      <c r="CL80" s="68"/>
      <c r="CM80" s="68"/>
      <c r="CN80" s="68"/>
      <c r="CO80" s="68"/>
      <c r="CP80" s="68"/>
      <c r="CQ80" s="68"/>
      <c r="CR80" s="68"/>
      <c r="CS80" s="52">
        <f t="shared" si="51"/>
        <v>1</v>
      </c>
      <c r="CT80" s="68">
        <v>8</v>
      </c>
      <c r="CU80" s="68">
        <v>3</v>
      </c>
      <c r="CV80" s="68">
        <v>3</v>
      </c>
      <c r="CW80" s="68"/>
      <c r="CX80" s="68"/>
      <c r="CY80" s="68"/>
      <c r="CZ80" s="68"/>
      <c r="DA80" s="68"/>
      <c r="DB80" s="68"/>
      <c r="DC80" s="68"/>
      <c r="DD80" s="68"/>
      <c r="DE80" s="68"/>
      <c r="DF80" s="50">
        <f t="shared" si="52"/>
        <v>14</v>
      </c>
      <c r="DG80" s="68">
        <v>7</v>
      </c>
      <c r="DH80" s="68">
        <v>19</v>
      </c>
      <c r="DI80" s="68">
        <v>4</v>
      </c>
      <c r="DJ80" s="68"/>
      <c r="DK80" s="68"/>
      <c r="DL80" s="68"/>
      <c r="DM80" s="68"/>
      <c r="DN80" s="68"/>
      <c r="DO80" s="68"/>
      <c r="DP80" s="68"/>
      <c r="DQ80" s="68"/>
      <c r="DR80" s="68"/>
      <c r="DS80" s="50">
        <f t="shared" si="53"/>
        <v>30</v>
      </c>
      <c r="DT80" s="68">
        <v>4</v>
      </c>
      <c r="DU80" s="68">
        <v>10</v>
      </c>
      <c r="DV80" s="68">
        <v>3</v>
      </c>
      <c r="DW80" s="68"/>
      <c r="DX80" s="68"/>
      <c r="DY80" s="68"/>
      <c r="DZ80" s="68"/>
      <c r="EA80" s="68"/>
      <c r="EB80" s="68"/>
      <c r="EC80" s="68"/>
      <c r="ED80" s="68"/>
      <c r="EE80" s="68"/>
      <c r="EF80" s="50">
        <f t="shared" si="54"/>
        <v>17</v>
      </c>
      <c r="EG80" s="21"/>
      <c r="EH80" s="22">
        <f t="shared" si="55"/>
        <v>53</v>
      </c>
      <c r="EI80" s="23">
        <f t="shared" si="56"/>
        <v>0</v>
      </c>
      <c r="EJ80" s="68">
        <v>0</v>
      </c>
      <c r="EK80" s="68">
        <v>3</v>
      </c>
      <c r="EL80" s="68">
        <v>1</v>
      </c>
      <c r="EM80" s="68"/>
      <c r="EN80" s="68"/>
      <c r="EO80" s="68"/>
      <c r="EP80" s="68"/>
      <c r="EQ80" s="68"/>
      <c r="ER80" s="68"/>
      <c r="ES80" s="68"/>
      <c r="ET80" s="68"/>
      <c r="EU80" s="68"/>
      <c r="EV80" s="52">
        <f t="shared" si="57"/>
        <v>4</v>
      </c>
      <c r="EW80" s="68">
        <v>5</v>
      </c>
      <c r="EX80" s="68">
        <v>11</v>
      </c>
      <c r="EY80" s="68">
        <v>6</v>
      </c>
      <c r="EZ80" s="68"/>
      <c r="FA80" s="68"/>
      <c r="FB80" s="68"/>
      <c r="FC80" s="68"/>
      <c r="FD80" s="68"/>
      <c r="FE80" s="68"/>
      <c r="FF80" s="68"/>
      <c r="FG80" s="68"/>
      <c r="FH80" s="68"/>
      <c r="FI80" s="50">
        <f t="shared" si="58"/>
        <v>22</v>
      </c>
      <c r="FJ80" s="68">
        <v>3</v>
      </c>
      <c r="FK80" s="68">
        <v>5</v>
      </c>
      <c r="FL80" s="68">
        <v>7</v>
      </c>
      <c r="FM80" s="68"/>
      <c r="FN80" s="68"/>
      <c r="FO80" s="68"/>
      <c r="FP80" s="68"/>
      <c r="FQ80" s="68"/>
      <c r="FR80" s="68"/>
      <c r="FS80" s="68"/>
      <c r="FT80" s="68"/>
      <c r="FU80" s="68"/>
      <c r="FV80" s="50">
        <f t="shared" si="59"/>
        <v>15</v>
      </c>
      <c r="FW80" s="68">
        <v>2</v>
      </c>
      <c r="FX80" s="68">
        <v>5</v>
      </c>
      <c r="FY80" s="68">
        <v>5</v>
      </c>
      <c r="FZ80" s="68"/>
      <c r="GA80" s="68"/>
      <c r="GB80" s="68"/>
      <c r="GC80" s="68"/>
      <c r="GD80" s="68"/>
      <c r="GE80" s="68"/>
      <c r="GF80" s="68"/>
      <c r="GG80" s="68"/>
      <c r="GH80" s="68"/>
      <c r="GI80" s="50">
        <f t="shared" si="60"/>
        <v>12</v>
      </c>
      <c r="GJ80" s="68">
        <v>2</v>
      </c>
      <c r="GK80" s="68">
        <v>6</v>
      </c>
      <c r="GL80" s="68">
        <v>2</v>
      </c>
      <c r="GM80" s="68"/>
      <c r="GN80" s="68"/>
      <c r="GO80" s="68"/>
      <c r="GP80" s="68"/>
      <c r="GQ80" s="68"/>
      <c r="GR80" s="68"/>
      <c r="GS80" s="68"/>
      <c r="GT80" s="68"/>
      <c r="GU80" s="68"/>
      <c r="GV80" s="113"/>
      <c r="GW80" s="22">
        <f t="shared" si="61"/>
        <v>10</v>
      </c>
      <c r="GX80" s="23">
        <f t="shared" si="62"/>
        <v>0</v>
      </c>
      <c r="GY80" s="113">
        <v>2</v>
      </c>
      <c r="GZ80" s="68">
        <v>4</v>
      </c>
      <c r="HA80" s="68">
        <v>0</v>
      </c>
      <c r="HB80" s="68"/>
      <c r="HC80" s="68"/>
      <c r="HD80" s="68"/>
      <c r="HE80" s="68"/>
      <c r="HF80" s="68"/>
      <c r="HG80" s="68"/>
      <c r="HH80" s="68"/>
      <c r="HI80" s="68"/>
      <c r="HJ80" s="124"/>
      <c r="HK80" s="113"/>
      <c r="HL80" s="22">
        <f t="shared" si="63"/>
        <v>6</v>
      </c>
      <c r="HM80" s="23">
        <f t="shared" si="39"/>
        <v>0</v>
      </c>
      <c r="HN80" s="21"/>
      <c r="HO80" s="22">
        <f t="shared" si="64"/>
        <v>8</v>
      </c>
      <c r="HP80" s="23">
        <f t="shared" si="65"/>
        <v>0</v>
      </c>
      <c r="HQ80" s="68">
        <v>3</v>
      </c>
      <c r="HR80" s="68">
        <v>3</v>
      </c>
      <c r="HS80" s="68">
        <v>0</v>
      </c>
      <c r="HT80" s="68"/>
      <c r="HU80" s="68"/>
      <c r="HV80" s="68"/>
      <c r="HW80" s="68"/>
      <c r="HX80" s="68"/>
      <c r="HY80" s="68"/>
      <c r="HZ80" s="68"/>
      <c r="IA80" s="68"/>
      <c r="IB80" s="68"/>
      <c r="IC80" s="50">
        <f t="shared" si="66"/>
        <v>6</v>
      </c>
      <c r="ID80" s="68">
        <v>0</v>
      </c>
      <c r="IE80" s="68">
        <v>1</v>
      </c>
      <c r="IF80" s="68">
        <v>1</v>
      </c>
      <c r="IG80" s="68"/>
      <c r="IH80" s="68"/>
      <c r="II80" s="68"/>
      <c r="IJ80" s="68"/>
      <c r="IK80" s="68"/>
      <c r="IL80" s="68"/>
      <c r="IM80" s="68"/>
      <c r="IN80" s="68"/>
      <c r="IO80" s="68"/>
      <c r="IP80" s="50">
        <f t="shared" si="67"/>
        <v>2</v>
      </c>
      <c r="IQ80" s="68">
        <v>0</v>
      </c>
      <c r="IR80" s="68">
        <v>0</v>
      </c>
      <c r="IS80" s="68">
        <v>0</v>
      </c>
      <c r="IT80" s="68"/>
      <c r="IU80" s="68"/>
      <c r="IV80" s="68"/>
      <c r="IW80" s="68"/>
      <c r="IX80" s="68"/>
      <c r="IY80" s="68"/>
      <c r="IZ80" s="68"/>
      <c r="JA80" s="68"/>
      <c r="JB80" s="68"/>
      <c r="JC80" s="50">
        <f t="shared" si="68"/>
        <v>0</v>
      </c>
    </row>
    <row r="81" spans="1:263" x14ac:dyDescent="0.3">
      <c r="A81" s="90" t="s">
        <v>183</v>
      </c>
      <c r="B81" s="91" t="s">
        <v>184</v>
      </c>
      <c r="C81" s="91">
        <v>400</v>
      </c>
      <c r="D81" s="91" t="s">
        <v>333</v>
      </c>
      <c r="E81" s="91" t="s">
        <v>353</v>
      </c>
      <c r="F81" s="91" t="s">
        <v>183</v>
      </c>
      <c r="G81" s="91" t="s">
        <v>612</v>
      </c>
      <c r="H81" s="116">
        <v>78</v>
      </c>
      <c r="I81" s="92" t="s">
        <v>643</v>
      </c>
      <c r="J81" s="74">
        <v>0</v>
      </c>
      <c r="K81" s="74">
        <v>0</v>
      </c>
      <c r="L81" s="74">
        <v>0</v>
      </c>
      <c r="M81" s="74"/>
      <c r="N81" s="74"/>
      <c r="O81" s="74"/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>
        <v>0</v>
      </c>
      <c r="AB81" s="74"/>
      <c r="AC81" s="74"/>
      <c r="AD81" s="74"/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/>
      <c r="AU81" s="46"/>
      <c r="AV81" s="48"/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/>
      <c r="BH81" s="46"/>
      <c r="BI81" s="46"/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>
        <v>0</v>
      </c>
      <c r="BT81" s="65"/>
      <c r="BU81" s="65"/>
      <c r="BV81" s="65"/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0</v>
      </c>
      <c r="CF81" s="23">
        <f t="shared" si="50"/>
        <v>0</v>
      </c>
      <c r="CG81" s="68">
        <v>0</v>
      </c>
      <c r="CH81" s="68">
        <v>0</v>
      </c>
      <c r="CI81" s="68">
        <v>0</v>
      </c>
      <c r="CJ81" s="68"/>
      <c r="CK81" s="68"/>
      <c r="CL81" s="68"/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0</v>
      </c>
      <c r="CU81" s="68">
        <v>0</v>
      </c>
      <c r="CV81" s="68">
        <v>0</v>
      </c>
      <c r="CW81" s="68"/>
      <c r="CX81" s="68"/>
      <c r="CY81" s="68"/>
      <c r="CZ81" s="68"/>
      <c r="DA81" s="68"/>
      <c r="DB81" s="68"/>
      <c r="DC81" s="68"/>
      <c r="DD81" s="68"/>
      <c r="DE81" s="68"/>
      <c r="DF81" s="50">
        <f t="shared" si="52"/>
        <v>0</v>
      </c>
      <c r="DG81" s="68">
        <v>0</v>
      </c>
      <c r="DH81" s="68">
        <v>0</v>
      </c>
      <c r="DI81" s="68">
        <v>0</v>
      </c>
      <c r="DJ81" s="68"/>
      <c r="DK81" s="68"/>
      <c r="DL81" s="68"/>
      <c r="DM81" s="68"/>
      <c r="DN81" s="68"/>
      <c r="DO81" s="68"/>
      <c r="DP81" s="68"/>
      <c r="DQ81" s="68"/>
      <c r="DR81" s="68"/>
      <c r="DS81" s="50">
        <f t="shared" si="53"/>
        <v>0</v>
      </c>
      <c r="DT81" s="68">
        <v>0</v>
      </c>
      <c r="DU81" s="68">
        <v>0</v>
      </c>
      <c r="DV81" s="68">
        <v>0</v>
      </c>
      <c r="DW81" s="68"/>
      <c r="DX81" s="68"/>
      <c r="DY81" s="68"/>
      <c r="DZ81" s="68"/>
      <c r="EA81" s="68"/>
      <c r="EB81" s="68"/>
      <c r="EC81" s="68"/>
      <c r="ED81" s="68"/>
      <c r="EE81" s="68"/>
      <c r="EF81" s="50">
        <f t="shared" si="54"/>
        <v>0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>
        <v>0</v>
      </c>
      <c r="EL81" s="68">
        <v>0</v>
      </c>
      <c r="EM81" s="68"/>
      <c r="EN81" s="68"/>
      <c r="EO81" s="68"/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>
        <v>0</v>
      </c>
      <c r="EZ81" s="68"/>
      <c r="FA81" s="68"/>
      <c r="FB81" s="68"/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>
        <v>0</v>
      </c>
      <c r="FM81" s="68"/>
      <c r="FN81" s="68"/>
      <c r="FO81" s="68"/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>
        <v>0</v>
      </c>
      <c r="FZ81" s="68"/>
      <c r="GA81" s="68"/>
      <c r="GB81" s="68"/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>
        <v>0</v>
      </c>
      <c r="GL81" s="68">
        <v>0</v>
      </c>
      <c r="GM81" s="68"/>
      <c r="GN81" s="68"/>
      <c r="GO81" s="68"/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>
        <v>0</v>
      </c>
      <c r="HB81" s="68"/>
      <c r="HC81" s="68"/>
      <c r="HD81" s="68"/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>
        <v>0</v>
      </c>
      <c r="HS81" s="68">
        <v>0</v>
      </c>
      <c r="HT81" s="68"/>
      <c r="HU81" s="68"/>
      <c r="HV81" s="68"/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>
        <v>0</v>
      </c>
      <c r="IG81" s="68"/>
      <c r="IH81" s="68"/>
      <c r="II81" s="68"/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>
        <v>0</v>
      </c>
      <c r="IT81" s="68"/>
      <c r="IU81" s="68"/>
      <c r="IV81" s="68"/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">
      <c r="A82" s="90" t="s">
        <v>183</v>
      </c>
      <c r="B82" s="91" t="s">
        <v>184</v>
      </c>
      <c r="C82" s="91">
        <v>400</v>
      </c>
      <c r="D82" s="91" t="s">
        <v>333</v>
      </c>
      <c r="E82" s="91" t="s">
        <v>353</v>
      </c>
      <c r="F82" s="91" t="s">
        <v>183</v>
      </c>
      <c r="G82" s="91" t="s">
        <v>612</v>
      </c>
      <c r="H82" s="116">
        <v>79</v>
      </c>
      <c r="I82" s="92" t="s">
        <v>185</v>
      </c>
      <c r="J82" s="74">
        <v>0</v>
      </c>
      <c r="K82" s="74">
        <v>0</v>
      </c>
      <c r="L82" s="74">
        <v>0</v>
      </c>
      <c r="M82" s="74"/>
      <c r="N82" s="74"/>
      <c r="O82" s="74"/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>
        <v>0</v>
      </c>
      <c r="AA82" s="74">
        <v>0</v>
      </c>
      <c r="AB82" s="74"/>
      <c r="AC82" s="74"/>
      <c r="AD82" s="74"/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0</v>
      </c>
      <c r="AP82" s="23">
        <f t="shared" si="45"/>
        <v>0</v>
      </c>
      <c r="AQ82" s="47">
        <v>0</v>
      </c>
      <c r="AR82" s="46">
        <v>0</v>
      </c>
      <c r="AS82" s="46">
        <v>0</v>
      </c>
      <c r="AT82" s="46"/>
      <c r="AU82" s="46"/>
      <c r="AV82" s="48"/>
      <c r="AW82" s="48"/>
      <c r="AX82" s="48"/>
      <c r="AY82" s="48"/>
      <c r="AZ82" s="48"/>
      <c r="BA82" s="48"/>
      <c r="BB82" s="49"/>
      <c r="BC82" s="50">
        <f t="shared" si="46"/>
        <v>0</v>
      </c>
      <c r="BD82" s="47">
        <v>0</v>
      </c>
      <c r="BE82" s="46">
        <v>0</v>
      </c>
      <c r="BF82" s="46">
        <v>0</v>
      </c>
      <c r="BG82" s="46"/>
      <c r="BH82" s="46"/>
      <c r="BI82" s="46"/>
      <c r="BJ82" s="46"/>
      <c r="BK82" s="46"/>
      <c r="BL82" s="46"/>
      <c r="BM82" s="46"/>
      <c r="BN82" s="46"/>
      <c r="BO82" s="51"/>
      <c r="BP82" s="50">
        <f t="shared" si="47"/>
        <v>0</v>
      </c>
      <c r="BQ82" s="64">
        <v>0</v>
      </c>
      <c r="BR82" s="65">
        <v>0</v>
      </c>
      <c r="BS82" s="65">
        <v>0</v>
      </c>
      <c r="BT82" s="65"/>
      <c r="BU82" s="65"/>
      <c r="BV82" s="65"/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0</v>
      </c>
      <c r="CF82" s="23">
        <f t="shared" si="50"/>
        <v>0</v>
      </c>
      <c r="CG82" s="68">
        <v>0</v>
      </c>
      <c r="CH82" s="68">
        <v>0</v>
      </c>
      <c r="CI82" s="68">
        <v>0</v>
      </c>
      <c r="CJ82" s="68"/>
      <c r="CK82" s="68"/>
      <c r="CL82" s="68"/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0</v>
      </c>
      <c r="CU82" s="68">
        <v>0</v>
      </c>
      <c r="CV82" s="68">
        <v>0</v>
      </c>
      <c r="CW82" s="68"/>
      <c r="CX82" s="68"/>
      <c r="CY82" s="68"/>
      <c r="CZ82" s="68"/>
      <c r="DA82" s="68"/>
      <c r="DB82" s="68"/>
      <c r="DC82" s="68"/>
      <c r="DD82" s="68"/>
      <c r="DE82" s="68"/>
      <c r="DF82" s="50">
        <f t="shared" si="52"/>
        <v>0</v>
      </c>
      <c r="DG82" s="68">
        <v>0</v>
      </c>
      <c r="DH82" s="68">
        <v>0</v>
      </c>
      <c r="DI82" s="68">
        <v>0</v>
      </c>
      <c r="DJ82" s="68"/>
      <c r="DK82" s="68"/>
      <c r="DL82" s="68"/>
      <c r="DM82" s="68"/>
      <c r="DN82" s="68"/>
      <c r="DO82" s="68"/>
      <c r="DP82" s="68"/>
      <c r="DQ82" s="68"/>
      <c r="DR82" s="68"/>
      <c r="DS82" s="50">
        <f t="shared" si="53"/>
        <v>0</v>
      </c>
      <c r="DT82" s="68">
        <v>0</v>
      </c>
      <c r="DU82" s="68">
        <v>0</v>
      </c>
      <c r="DV82" s="68">
        <v>0</v>
      </c>
      <c r="DW82" s="68"/>
      <c r="DX82" s="68"/>
      <c r="DY82" s="68"/>
      <c r="DZ82" s="68"/>
      <c r="EA82" s="68"/>
      <c r="EB82" s="68"/>
      <c r="EC82" s="68"/>
      <c r="ED82" s="68"/>
      <c r="EE82" s="68"/>
      <c r="EF82" s="50">
        <f t="shared" si="54"/>
        <v>0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>
        <v>0</v>
      </c>
      <c r="EM82" s="68"/>
      <c r="EN82" s="68"/>
      <c r="EO82" s="68"/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>
        <v>0</v>
      </c>
      <c r="EZ82" s="68"/>
      <c r="FA82" s="68"/>
      <c r="FB82" s="68"/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>
        <v>0</v>
      </c>
      <c r="FM82" s="68"/>
      <c r="FN82" s="68"/>
      <c r="FO82" s="68"/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>
        <v>0</v>
      </c>
      <c r="FZ82" s="68"/>
      <c r="GA82" s="68"/>
      <c r="GB82" s="68"/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>
        <v>0</v>
      </c>
      <c r="GM82" s="68"/>
      <c r="GN82" s="68"/>
      <c r="GO82" s="68"/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>
        <v>0</v>
      </c>
      <c r="HB82" s="68"/>
      <c r="HC82" s="68"/>
      <c r="HD82" s="68"/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>
        <v>0</v>
      </c>
      <c r="HT82" s="68"/>
      <c r="HU82" s="68"/>
      <c r="HV82" s="68"/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>
        <v>0</v>
      </c>
      <c r="IG82" s="68"/>
      <c r="IH82" s="68"/>
      <c r="II82" s="68"/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>
        <v>0</v>
      </c>
      <c r="IT82" s="68"/>
      <c r="IU82" s="68"/>
      <c r="IV82" s="68"/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">
      <c r="A83" s="90" t="s">
        <v>183</v>
      </c>
      <c r="B83" s="91" t="s">
        <v>184</v>
      </c>
      <c r="C83" s="91">
        <v>400</v>
      </c>
      <c r="D83" s="91" t="s">
        <v>333</v>
      </c>
      <c r="E83" s="91" t="s">
        <v>353</v>
      </c>
      <c r="F83" s="91" t="s">
        <v>183</v>
      </c>
      <c r="G83" s="91" t="s">
        <v>617</v>
      </c>
      <c r="H83" s="116">
        <v>80</v>
      </c>
      <c r="I83" s="92" t="s">
        <v>186</v>
      </c>
      <c r="J83" s="74">
        <v>0</v>
      </c>
      <c r="K83" s="74">
        <v>0</v>
      </c>
      <c r="L83" s="74">
        <v>0</v>
      </c>
      <c r="M83" s="74"/>
      <c r="N83" s="74"/>
      <c r="O83" s="74"/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>
        <v>0</v>
      </c>
      <c r="AA83" s="74">
        <v>0</v>
      </c>
      <c r="AB83" s="74"/>
      <c r="AC83" s="74"/>
      <c r="AD83" s="74"/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>
        <v>0</v>
      </c>
      <c r="AS83" s="46">
        <v>0</v>
      </c>
      <c r="AT83" s="46"/>
      <c r="AU83" s="46"/>
      <c r="AV83" s="48"/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>
        <v>0</v>
      </c>
      <c r="BF83" s="46">
        <v>0</v>
      </c>
      <c r="BG83" s="46"/>
      <c r="BH83" s="46"/>
      <c r="BI83" s="46"/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>
        <v>0</v>
      </c>
      <c r="BS83" s="65">
        <v>0</v>
      </c>
      <c r="BT83" s="65"/>
      <c r="BU83" s="65"/>
      <c r="BV83" s="65"/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4</v>
      </c>
      <c r="CF83" s="23">
        <f t="shared" si="50"/>
        <v>0</v>
      </c>
      <c r="CG83" s="68">
        <v>0</v>
      </c>
      <c r="CH83" s="68">
        <v>0</v>
      </c>
      <c r="CI83" s="68">
        <v>0</v>
      </c>
      <c r="CJ83" s="68"/>
      <c r="CK83" s="68"/>
      <c r="CL83" s="68"/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1</v>
      </c>
      <c r="CV83" s="68">
        <v>0</v>
      </c>
      <c r="CW83" s="68"/>
      <c r="CX83" s="68"/>
      <c r="CY83" s="68"/>
      <c r="CZ83" s="68"/>
      <c r="DA83" s="68"/>
      <c r="DB83" s="68"/>
      <c r="DC83" s="68"/>
      <c r="DD83" s="68"/>
      <c r="DE83" s="68"/>
      <c r="DF83" s="50">
        <f t="shared" si="52"/>
        <v>1</v>
      </c>
      <c r="DG83" s="68">
        <v>2</v>
      </c>
      <c r="DH83" s="68">
        <v>0</v>
      </c>
      <c r="DI83" s="68">
        <v>0</v>
      </c>
      <c r="DJ83" s="68"/>
      <c r="DK83" s="68"/>
      <c r="DL83" s="68"/>
      <c r="DM83" s="68"/>
      <c r="DN83" s="68"/>
      <c r="DO83" s="68"/>
      <c r="DP83" s="68"/>
      <c r="DQ83" s="68"/>
      <c r="DR83" s="68"/>
      <c r="DS83" s="50">
        <f t="shared" si="53"/>
        <v>2</v>
      </c>
      <c r="DT83" s="68">
        <v>0</v>
      </c>
      <c r="DU83" s="68">
        <v>1</v>
      </c>
      <c r="DV83" s="68">
        <v>0</v>
      </c>
      <c r="DW83" s="68"/>
      <c r="DX83" s="68"/>
      <c r="DY83" s="68"/>
      <c r="DZ83" s="68"/>
      <c r="EA83" s="68"/>
      <c r="EB83" s="68"/>
      <c r="EC83" s="68"/>
      <c r="ED83" s="68"/>
      <c r="EE83" s="68"/>
      <c r="EF83" s="50">
        <f t="shared" si="54"/>
        <v>1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>
        <v>0</v>
      </c>
      <c r="EL83" s="68">
        <v>0</v>
      </c>
      <c r="EM83" s="68"/>
      <c r="EN83" s="68"/>
      <c r="EO83" s="68"/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>
        <v>0</v>
      </c>
      <c r="EY83" s="68">
        <v>0</v>
      </c>
      <c r="EZ83" s="68"/>
      <c r="FA83" s="68"/>
      <c r="FB83" s="68"/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>
        <v>0</v>
      </c>
      <c r="FM83" s="68"/>
      <c r="FN83" s="68"/>
      <c r="FO83" s="68"/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>
        <v>0</v>
      </c>
      <c r="FZ83" s="68"/>
      <c r="GA83" s="68"/>
      <c r="GB83" s="68"/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>
        <v>0</v>
      </c>
      <c r="GM83" s="68"/>
      <c r="GN83" s="68"/>
      <c r="GO83" s="68"/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>
        <v>0</v>
      </c>
      <c r="HB83" s="68"/>
      <c r="HC83" s="68"/>
      <c r="HD83" s="68"/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>
        <v>0</v>
      </c>
      <c r="HT83" s="68"/>
      <c r="HU83" s="68"/>
      <c r="HV83" s="68"/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>
        <v>0</v>
      </c>
      <c r="IG83" s="68"/>
      <c r="IH83" s="68"/>
      <c r="II83" s="68"/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>
        <v>0</v>
      </c>
      <c r="IT83" s="68"/>
      <c r="IU83" s="68"/>
      <c r="IV83" s="68"/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">
      <c r="A84" s="90" t="s">
        <v>183</v>
      </c>
      <c r="B84" s="91" t="s">
        <v>184</v>
      </c>
      <c r="C84" s="91">
        <v>400</v>
      </c>
      <c r="D84" s="91" t="s">
        <v>333</v>
      </c>
      <c r="E84" s="91" t="s">
        <v>353</v>
      </c>
      <c r="F84" s="91" t="s">
        <v>183</v>
      </c>
      <c r="G84" s="91" t="s">
        <v>612</v>
      </c>
      <c r="H84" s="116">
        <v>81</v>
      </c>
      <c r="I84" s="92" t="s">
        <v>187</v>
      </c>
      <c r="J84" s="74">
        <v>0</v>
      </c>
      <c r="K84" s="74">
        <v>0</v>
      </c>
      <c r="L84" s="74">
        <v>0</v>
      </c>
      <c r="M84" s="74"/>
      <c r="N84" s="74"/>
      <c r="O84" s="74"/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>
        <v>0</v>
      </c>
      <c r="AB84" s="74"/>
      <c r="AC84" s="74"/>
      <c r="AD84" s="74"/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/>
      <c r="AU84" s="46"/>
      <c r="AV84" s="48"/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/>
      <c r="BH84" s="46"/>
      <c r="BI84" s="46"/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>
        <v>0</v>
      </c>
      <c r="BT84" s="65"/>
      <c r="BU84" s="65"/>
      <c r="BV84" s="65"/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>
        <v>0</v>
      </c>
      <c r="CJ84" s="68"/>
      <c r="CK84" s="68"/>
      <c r="CL84" s="68"/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>
        <v>0</v>
      </c>
      <c r="CW84" s="68"/>
      <c r="CX84" s="68"/>
      <c r="CY84" s="68"/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>
        <v>0</v>
      </c>
      <c r="DJ84" s="68"/>
      <c r="DK84" s="68"/>
      <c r="DL84" s="68"/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>
        <v>0</v>
      </c>
      <c r="DW84" s="68"/>
      <c r="DX84" s="68"/>
      <c r="DY84" s="68"/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>
        <v>0</v>
      </c>
      <c r="EM84" s="68"/>
      <c r="EN84" s="68"/>
      <c r="EO84" s="68"/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>
        <v>0</v>
      </c>
      <c r="EZ84" s="68"/>
      <c r="FA84" s="68"/>
      <c r="FB84" s="68"/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>
        <v>0</v>
      </c>
      <c r="FM84" s="68"/>
      <c r="FN84" s="68"/>
      <c r="FO84" s="68"/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>
        <v>0</v>
      </c>
      <c r="FZ84" s="68"/>
      <c r="GA84" s="68"/>
      <c r="GB84" s="68"/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>
        <v>0</v>
      </c>
      <c r="GM84" s="68"/>
      <c r="GN84" s="68"/>
      <c r="GO84" s="68"/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>
        <v>0</v>
      </c>
      <c r="HB84" s="68"/>
      <c r="HC84" s="68"/>
      <c r="HD84" s="68"/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>
        <v>0</v>
      </c>
      <c r="HT84" s="68"/>
      <c r="HU84" s="68"/>
      <c r="HV84" s="68"/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>
        <v>0</v>
      </c>
      <c r="IG84" s="68"/>
      <c r="IH84" s="68"/>
      <c r="II84" s="68"/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>
        <v>0</v>
      </c>
      <c r="IT84" s="68"/>
      <c r="IU84" s="68"/>
      <c r="IV84" s="68"/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">
      <c r="A85" s="90" t="s">
        <v>183</v>
      </c>
      <c r="B85" s="91" t="s">
        <v>183</v>
      </c>
      <c r="C85" s="91">
        <v>400</v>
      </c>
      <c r="D85" s="91" t="s">
        <v>333</v>
      </c>
      <c r="E85" s="91" t="s">
        <v>353</v>
      </c>
      <c r="F85" s="91" t="s">
        <v>183</v>
      </c>
      <c r="G85" s="91" t="s">
        <v>612</v>
      </c>
      <c r="H85" s="116">
        <v>82</v>
      </c>
      <c r="I85" s="92" t="s">
        <v>188</v>
      </c>
      <c r="J85" s="74">
        <v>0</v>
      </c>
      <c r="K85" s="74">
        <v>0</v>
      </c>
      <c r="L85" s="74">
        <v>0</v>
      </c>
      <c r="M85" s="74"/>
      <c r="N85" s="74"/>
      <c r="O85" s="74"/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>
        <v>0</v>
      </c>
      <c r="AB85" s="74"/>
      <c r="AC85" s="74"/>
      <c r="AD85" s="74"/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0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/>
      <c r="AU85" s="46"/>
      <c r="AV85" s="48"/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/>
      <c r="BH85" s="46"/>
      <c r="BI85" s="46"/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>
        <v>0</v>
      </c>
      <c r="BT85" s="65"/>
      <c r="BU85" s="65"/>
      <c r="BV85" s="65"/>
      <c r="BW85" s="65"/>
      <c r="BX85" s="65"/>
      <c r="BY85" s="65"/>
      <c r="BZ85" s="65"/>
      <c r="CA85" s="65"/>
      <c r="CB85" s="66"/>
      <c r="CC85" s="50">
        <f t="shared" si="48"/>
        <v>0</v>
      </c>
      <c r="CD85" s="21"/>
      <c r="CE85" s="24">
        <f t="shared" si="49"/>
        <v>4</v>
      </c>
      <c r="CF85" s="23">
        <f t="shared" si="50"/>
        <v>0</v>
      </c>
      <c r="CG85" s="68">
        <v>0</v>
      </c>
      <c r="CH85" s="68">
        <v>0</v>
      </c>
      <c r="CI85" s="68">
        <v>0</v>
      </c>
      <c r="CJ85" s="68"/>
      <c r="CK85" s="68"/>
      <c r="CL85" s="68"/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>
        <v>0</v>
      </c>
      <c r="CW85" s="68"/>
      <c r="CX85" s="68"/>
      <c r="CY85" s="68"/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2</v>
      </c>
      <c r="DH85" s="68">
        <v>0</v>
      </c>
      <c r="DI85" s="68">
        <v>0</v>
      </c>
      <c r="DJ85" s="68"/>
      <c r="DK85" s="68"/>
      <c r="DL85" s="68"/>
      <c r="DM85" s="68"/>
      <c r="DN85" s="68"/>
      <c r="DO85" s="68"/>
      <c r="DP85" s="68"/>
      <c r="DQ85" s="68"/>
      <c r="DR85" s="68"/>
      <c r="DS85" s="50">
        <f t="shared" si="53"/>
        <v>2</v>
      </c>
      <c r="DT85" s="68">
        <v>0</v>
      </c>
      <c r="DU85" s="68">
        <v>2</v>
      </c>
      <c r="DV85" s="68">
        <v>0</v>
      </c>
      <c r="DW85" s="68"/>
      <c r="DX85" s="68"/>
      <c r="DY85" s="68"/>
      <c r="DZ85" s="68"/>
      <c r="EA85" s="68"/>
      <c r="EB85" s="68"/>
      <c r="EC85" s="68"/>
      <c r="ED85" s="68"/>
      <c r="EE85" s="68"/>
      <c r="EF85" s="50">
        <f t="shared" si="54"/>
        <v>2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>
        <v>0</v>
      </c>
      <c r="EM85" s="68"/>
      <c r="EN85" s="68"/>
      <c r="EO85" s="68"/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>
        <v>0</v>
      </c>
      <c r="EZ85" s="68"/>
      <c r="FA85" s="68"/>
      <c r="FB85" s="68"/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>
        <v>0</v>
      </c>
      <c r="FM85" s="68"/>
      <c r="FN85" s="68"/>
      <c r="FO85" s="68"/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>
        <v>0</v>
      </c>
      <c r="FZ85" s="68"/>
      <c r="GA85" s="68"/>
      <c r="GB85" s="68"/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>
        <v>0</v>
      </c>
      <c r="GM85" s="68"/>
      <c r="GN85" s="68"/>
      <c r="GO85" s="68"/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>
        <v>0</v>
      </c>
      <c r="HB85" s="68"/>
      <c r="HC85" s="68"/>
      <c r="HD85" s="68"/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>
        <v>0</v>
      </c>
      <c r="HT85" s="68"/>
      <c r="HU85" s="68"/>
      <c r="HV85" s="68"/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>
        <v>0</v>
      </c>
      <c r="IG85" s="68"/>
      <c r="IH85" s="68"/>
      <c r="II85" s="68"/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>
        <v>0</v>
      </c>
      <c r="IT85" s="68"/>
      <c r="IU85" s="68"/>
      <c r="IV85" s="68"/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">
      <c r="A86" s="90" t="s">
        <v>183</v>
      </c>
      <c r="B86" s="91" t="s">
        <v>183</v>
      </c>
      <c r="C86" s="91">
        <v>400</v>
      </c>
      <c r="D86" s="91" t="s">
        <v>333</v>
      </c>
      <c r="E86" s="91" t="s">
        <v>353</v>
      </c>
      <c r="F86" s="91" t="s">
        <v>183</v>
      </c>
      <c r="G86" s="91" t="s">
        <v>612</v>
      </c>
      <c r="H86" s="116">
        <v>83</v>
      </c>
      <c r="I86" s="92" t="s">
        <v>189</v>
      </c>
      <c r="J86" s="74">
        <v>0</v>
      </c>
      <c r="K86" s="74">
        <v>0</v>
      </c>
      <c r="L86" s="74">
        <v>0</v>
      </c>
      <c r="M86" s="74"/>
      <c r="N86" s="74"/>
      <c r="O86" s="74"/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>
        <v>0</v>
      </c>
      <c r="AB86" s="74"/>
      <c r="AC86" s="74"/>
      <c r="AD86" s="74"/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/>
      <c r="AU86" s="46"/>
      <c r="AV86" s="48"/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/>
      <c r="BH86" s="46"/>
      <c r="BI86" s="46"/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>
        <v>0</v>
      </c>
      <c r="BT86" s="65"/>
      <c r="BU86" s="65"/>
      <c r="BV86" s="65"/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>
        <v>0</v>
      </c>
      <c r="CJ86" s="68"/>
      <c r="CK86" s="68"/>
      <c r="CL86" s="68"/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>
        <v>0</v>
      </c>
      <c r="CW86" s="68"/>
      <c r="CX86" s="68"/>
      <c r="CY86" s="68"/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>
        <v>0</v>
      </c>
      <c r="DJ86" s="68"/>
      <c r="DK86" s="68"/>
      <c r="DL86" s="68"/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>
        <v>0</v>
      </c>
      <c r="DW86" s="68"/>
      <c r="DX86" s="68"/>
      <c r="DY86" s="68"/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>
        <v>0</v>
      </c>
      <c r="EM86" s="68"/>
      <c r="EN86" s="68"/>
      <c r="EO86" s="68"/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>
        <v>0</v>
      </c>
      <c r="EZ86" s="68"/>
      <c r="FA86" s="68"/>
      <c r="FB86" s="68"/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>
        <v>0</v>
      </c>
      <c r="FM86" s="68"/>
      <c r="FN86" s="68"/>
      <c r="FO86" s="68"/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>
        <v>0</v>
      </c>
      <c r="FZ86" s="68"/>
      <c r="GA86" s="68"/>
      <c r="GB86" s="68"/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>
        <v>0</v>
      </c>
      <c r="GM86" s="68"/>
      <c r="GN86" s="68"/>
      <c r="GO86" s="68"/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>
        <v>0</v>
      </c>
      <c r="HB86" s="68"/>
      <c r="HC86" s="68"/>
      <c r="HD86" s="68"/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>
        <v>0</v>
      </c>
      <c r="HT86" s="68"/>
      <c r="HU86" s="68"/>
      <c r="HV86" s="68"/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>
        <v>0</v>
      </c>
      <c r="IG86" s="68"/>
      <c r="IH86" s="68"/>
      <c r="II86" s="68"/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>
        <v>0</v>
      </c>
      <c r="IT86" s="68"/>
      <c r="IU86" s="68"/>
      <c r="IV86" s="68"/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">
      <c r="A87" s="90" t="s">
        <v>183</v>
      </c>
      <c r="B87" s="91" t="s">
        <v>183</v>
      </c>
      <c r="C87" s="91">
        <v>400</v>
      </c>
      <c r="D87" s="91" t="s">
        <v>333</v>
      </c>
      <c r="E87" s="91" t="s">
        <v>353</v>
      </c>
      <c r="F87" s="91" t="s">
        <v>183</v>
      </c>
      <c r="G87" s="91" t="s">
        <v>612</v>
      </c>
      <c r="H87" s="116">
        <v>84</v>
      </c>
      <c r="I87" s="92" t="s">
        <v>190</v>
      </c>
      <c r="J87" s="74">
        <v>0</v>
      </c>
      <c r="K87" s="74">
        <v>0</v>
      </c>
      <c r="L87" s="74">
        <v>0</v>
      </c>
      <c r="M87" s="74"/>
      <c r="N87" s="74"/>
      <c r="O87" s="74"/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>
        <v>0</v>
      </c>
      <c r="AB87" s="74"/>
      <c r="AC87" s="74"/>
      <c r="AD87" s="74"/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/>
      <c r="AU87" s="46"/>
      <c r="AV87" s="48"/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/>
      <c r="BH87" s="46"/>
      <c r="BI87" s="46"/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>
        <v>0</v>
      </c>
      <c r="BT87" s="65"/>
      <c r="BU87" s="65"/>
      <c r="BV87" s="65"/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0</v>
      </c>
      <c r="CF87" s="23">
        <f t="shared" si="50"/>
        <v>0</v>
      </c>
      <c r="CG87" s="68">
        <v>0</v>
      </c>
      <c r="CH87" s="68">
        <v>0</v>
      </c>
      <c r="CI87" s="68">
        <v>0</v>
      </c>
      <c r="CJ87" s="68"/>
      <c r="CK87" s="68"/>
      <c r="CL87" s="68"/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>
        <v>0</v>
      </c>
      <c r="CW87" s="68"/>
      <c r="CX87" s="68"/>
      <c r="CY87" s="68"/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0</v>
      </c>
      <c r="DI87" s="68">
        <v>0</v>
      </c>
      <c r="DJ87" s="68"/>
      <c r="DK87" s="68"/>
      <c r="DL87" s="68"/>
      <c r="DM87" s="68"/>
      <c r="DN87" s="68"/>
      <c r="DO87" s="68"/>
      <c r="DP87" s="68"/>
      <c r="DQ87" s="68"/>
      <c r="DR87" s="68"/>
      <c r="DS87" s="50">
        <f t="shared" si="53"/>
        <v>0</v>
      </c>
      <c r="DT87" s="68">
        <v>0</v>
      </c>
      <c r="DU87" s="68">
        <v>0</v>
      </c>
      <c r="DV87" s="68">
        <v>0</v>
      </c>
      <c r="DW87" s="68"/>
      <c r="DX87" s="68"/>
      <c r="DY87" s="68"/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>
        <v>0</v>
      </c>
      <c r="EM87" s="68"/>
      <c r="EN87" s="68"/>
      <c r="EO87" s="68"/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>
        <v>0</v>
      </c>
      <c r="EZ87" s="68"/>
      <c r="FA87" s="68"/>
      <c r="FB87" s="68"/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>
        <v>0</v>
      </c>
      <c r="FM87" s="68"/>
      <c r="FN87" s="68"/>
      <c r="FO87" s="68"/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>
        <v>0</v>
      </c>
      <c r="FZ87" s="68"/>
      <c r="GA87" s="68"/>
      <c r="GB87" s="68"/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>
        <v>0</v>
      </c>
      <c r="GM87" s="68"/>
      <c r="GN87" s="68"/>
      <c r="GO87" s="68"/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>
        <v>0</v>
      </c>
      <c r="HB87" s="68"/>
      <c r="HC87" s="68"/>
      <c r="HD87" s="68"/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>
        <v>0</v>
      </c>
      <c r="HT87" s="68"/>
      <c r="HU87" s="68"/>
      <c r="HV87" s="68"/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>
        <v>0</v>
      </c>
      <c r="IG87" s="68"/>
      <c r="IH87" s="68"/>
      <c r="II87" s="68"/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>
        <v>0</v>
      </c>
      <c r="IT87" s="68"/>
      <c r="IU87" s="68"/>
      <c r="IV87" s="68"/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">
      <c r="A88" s="90" t="s">
        <v>183</v>
      </c>
      <c r="B88" s="91" t="s">
        <v>191</v>
      </c>
      <c r="C88" s="91">
        <v>400</v>
      </c>
      <c r="D88" s="91" t="s">
        <v>333</v>
      </c>
      <c r="E88" s="91" t="s">
        <v>353</v>
      </c>
      <c r="F88" s="91" t="s">
        <v>183</v>
      </c>
      <c r="G88" s="91" t="s">
        <v>612</v>
      </c>
      <c r="H88" s="116">
        <v>85</v>
      </c>
      <c r="I88" s="92" t="s">
        <v>644</v>
      </c>
      <c r="J88" s="74">
        <v>0</v>
      </c>
      <c r="K88" s="74">
        <v>0</v>
      </c>
      <c r="L88" s="74">
        <v>0</v>
      </c>
      <c r="M88" s="74"/>
      <c r="N88" s="74"/>
      <c r="O88" s="74"/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>
        <v>0</v>
      </c>
      <c r="AB88" s="74"/>
      <c r="AC88" s="74"/>
      <c r="AD88" s="74"/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/>
      <c r="AU88" s="46"/>
      <c r="AV88" s="48"/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/>
      <c r="BH88" s="46"/>
      <c r="BI88" s="46"/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>
        <v>0</v>
      </c>
      <c r="BT88" s="65"/>
      <c r="BU88" s="65"/>
      <c r="BV88" s="65"/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0</v>
      </c>
      <c r="CF88" s="23">
        <f t="shared" si="50"/>
        <v>0</v>
      </c>
      <c r="CG88" s="68">
        <v>0</v>
      </c>
      <c r="CH88" s="68">
        <v>0</v>
      </c>
      <c r="CI88" s="68">
        <v>0</v>
      </c>
      <c r="CJ88" s="68"/>
      <c r="CK88" s="68"/>
      <c r="CL88" s="68"/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>
        <v>0</v>
      </c>
      <c r="CV88" s="68">
        <v>0</v>
      </c>
      <c r="CW88" s="68"/>
      <c r="CX88" s="68"/>
      <c r="CY88" s="68"/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>
        <v>0</v>
      </c>
      <c r="DI88" s="68">
        <v>0</v>
      </c>
      <c r="DJ88" s="68"/>
      <c r="DK88" s="68"/>
      <c r="DL88" s="68"/>
      <c r="DM88" s="68"/>
      <c r="DN88" s="68"/>
      <c r="DO88" s="68"/>
      <c r="DP88" s="68"/>
      <c r="DQ88" s="68"/>
      <c r="DR88" s="68"/>
      <c r="DS88" s="50">
        <f t="shared" si="53"/>
        <v>0</v>
      </c>
      <c r="DT88" s="68">
        <v>0</v>
      </c>
      <c r="DU88" s="68">
        <v>0</v>
      </c>
      <c r="DV88" s="68">
        <v>0</v>
      </c>
      <c r="DW88" s="68"/>
      <c r="DX88" s="68"/>
      <c r="DY88" s="68"/>
      <c r="DZ88" s="68"/>
      <c r="EA88" s="68"/>
      <c r="EB88" s="68"/>
      <c r="EC88" s="68"/>
      <c r="ED88" s="68"/>
      <c r="EE88" s="68"/>
      <c r="EF88" s="50">
        <f t="shared" si="54"/>
        <v>0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>
        <v>0</v>
      </c>
      <c r="EM88" s="68"/>
      <c r="EN88" s="68"/>
      <c r="EO88" s="68"/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>
        <v>0</v>
      </c>
      <c r="EZ88" s="68"/>
      <c r="FA88" s="68"/>
      <c r="FB88" s="68"/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>
        <v>0</v>
      </c>
      <c r="FM88" s="68"/>
      <c r="FN88" s="68"/>
      <c r="FO88" s="68"/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>
        <v>0</v>
      </c>
      <c r="FZ88" s="68"/>
      <c r="GA88" s="68"/>
      <c r="GB88" s="68"/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>
        <v>0</v>
      </c>
      <c r="GM88" s="68"/>
      <c r="GN88" s="68"/>
      <c r="GO88" s="68"/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>
        <v>0</v>
      </c>
      <c r="HB88" s="68"/>
      <c r="HC88" s="68"/>
      <c r="HD88" s="68"/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>
        <v>0</v>
      </c>
      <c r="HT88" s="68"/>
      <c r="HU88" s="68"/>
      <c r="HV88" s="68"/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>
        <v>0</v>
      </c>
      <c r="IG88" s="68"/>
      <c r="IH88" s="68"/>
      <c r="II88" s="68"/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>
        <v>0</v>
      </c>
      <c r="IT88" s="68"/>
      <c r="IU88" s="68"/>
      <c r="IV88" s="68"/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">
      <c r="A89" s="90" t="s">
        <v>183</v>
      </c>
      <c r="B89" s="91" t="s">
        <v>191</v>
      </c>
      <c r="C89" s="91">
        <v>400</v>
      </c>
      <c r="D89" s="91" t="s">
        <v>333</v>
      </c>
      <c r="E89" s="91" t="s">
        <v>353</v>
      </c>
      <c r="F89" s="91" t="s">
        <v>183</v>
      </c>
      <c r="G89" s="91" t="s">
        <v>612</v>
      </c>
      <c r="H89" s="116">
        <v>86</v>
      </c>
      <c r="I89" s="92" t="s">
        <v>192</v>
      </c>
      <c r="J89" s="74">
        <v>0</v>
      </c>
      <c r="K89" s="74">
        <v>0</v>
      </c>
      <c r="L89" s="74">
        <v>0</v>
      </c>
      <c r="M89" s="74"/>
      <c r="N89" s="74"/>
      <c r="O89" s="74"/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>
        <v>0</v>
      </c>
      <c r="AB89" s="74"/>
      <c r="AC89" s="74"/>
      <c r="AD89" s="74"/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/>
      <c r="AU89" s="46"/>
      <c r="AV89" s="48"/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/>
      <c r="BH89" s="46"/>
      <c r="BI89" s="46"/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>
        <v>0</v>
      </c>
      <c r="BT89" s="65"/>
      <c r="BU89" s="65"/>
      <c r="BV89" s="65"/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0</v>
      </c>
      <c r="CF89" s="23">
        <f t="shared" si="50"/>
        <v>0</v>
      </c>
      <c r="CG89" s="68">
        <v>0</v>
      </c>
      <c r="CH89" s="68">
        <v>0</v>
      </c>
      <c r="CI89" s="68">
        <v>0</v>
      </c>
      <c r="CJ89" s="68"/>
      <c r="CK89" s="68"/>
      <c r="CL89" s="68"/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>
        <v>0</v>
      </c>
      <c r="CW89" s="68"/>
      <c r="CX89" s="68"/>
      <c r="CY89" s="68"/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>
        <v>0</v>
      </c>
      <c r="DI89" s="68">
        <v>0</v>
      </c>
      <c r="DJ89" s="68"/>
      <c r="DK89" s="68"/>
      <c r="DL89" s="68"/>
      <c r="DM89" s="68"/>
      <c r="DN89" s="68"/>
      <c r="DO89" s="68"/>
      <c r="DP89" s="68"/>
      <c r="DQ89" s="68"/>
      <c r="DR89" s="68"/>
      <c r="DS89" s="50">
        <f t="shared" si="53"/>
        <v>0</v>
      </c>
      <c r="DT89" s="68">
        <v>0</v>
      </c>
      <c r="DU89" s="68">
        <v>0</v>
      </c>
      <c r="DV89" s="68">
        <v>0</v>
      </c>
      <c r="DW89" s="68"/>
      <c r="DX89" s="68"/>
      <c r="DY89" s="68"/>
      <c r="DZ89" s="68"/>
      <c r="EA89" s="68"/>
      <c r="EB89" s="68"/>
      <c r="EC89" s="68"/>
      <c r="ED89" s="68"/>
      <c r="EE89" s="68"/>
      <c r="EF89" s="50">
        <f t="shared" si="54"/>
        <v>0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>
        <v>0</v>
      </c>
      <c r="EM89" s="68"/>
      <c r="EN89" s="68"/>
      <c r="EO89" s="68"/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>
        <v>0</v>
      </c>
      <c r="EZ89" s="68"/>
      <c r="FA89" s="68"/>
      <c r="FB89" s="68"/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>
        <v>0</v>
      </c>
      <c r="FM89" s="68"/>
      <c r="FN89" s="68"/>
      <c r="FO89" s="68"/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>
        <v>0</v>
      </c>
      <c r="FZ89" s="68"/>
      <c r="GA89" s="68"/>
      <c r="GB89" s="68"/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>
        <v>0</v>
      </c>
      <c r="GM89" s="68"/>
      <c r="GN89" s="68"/>
      <c r="GO89" s="68"/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>
        <v>0</v>
      </c>
      <c r="HB89" s="68"/>
      <c r="HC89" s="68"/>
      <c r="HD89" s="68"/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>
        <v>0</v>
      </c>
      <c r="HT89" s="68"/>
      <c r="HU89" s="68"/>
      <c r="HV89" s="68"/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>
        <v>0</v>
      </c>
      <c r="IG89" s="68"/>
      <c r="IH89" s="68"/>
      <c r="II89" s="68"/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>
        <v>0</v>
      </c>
      <c r="IT89" s="68"/>
      <c r="IU89" s="68"/>
      <c r="IV89" s="68"/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">
      <c r="A90" s="90" t="s">
        <v>183</v>
      </c>
      <c r="B90" s="91" t="s">
        <v>193</v>
      </c>
      <c r="C90" s="91">
        <v>400</v>
      </c>
      <c r="D90" s="91" t="s">
        <v>333</v>
      </c>
      <c r="E90" s="91" t="s">
        <v>353</v>
      </c>
      <c r="F90" s="91" t="s">
        <v>183</v>
      </c>
      <c r="G90" s="91" t="s">
        <v>612</v>
      </c>
      <c r="H90" s="116">
        <v>87</v>
      </c>
      <c r="I90" s="92" t="s">
        <v>645</v>
      </c>
      <c r="J90" s="74">
        <v>0</v>
      </c>
      <c r="K90" s="74">
        <v>0</v>
      </c>
      <c r="L90" s="74">
        <v>0</v>
      </c>
      <c r="M90" s="74"/>
      <c r="N90" s="74"/>
      <c r="O90" s="74"/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>
        <v>0</v>
      </c>
      <c r="AB90" s="74"/>
      <c r="AC90" s="74"/>
      <c r="AD90" s="74"/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/>
      <c r="AU90" s="46"/>
      <c r="AV90" s="48"/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/>
      <c r="BH90" s="46"/>
      <c r="BI90" s="46"/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>
        <v>0</v>
      </c>
      <c r="BT90" s="65"/>
      <c r="BU90" s="65"/>
      <c r="BV90" s="65"/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0</v>
      </c>
      <c r="CF90" s="23">
        <f t="shared" si="50"/>
        <v>0</v>
      </c>
      <c r="CG90" s="68">
        <v>0</v>
      </c>
      <c r="CH90" s="68">
        <v>0</v>
      </c>
      <c r="CI90" s="68">
        <v>0</v>
      </c>
      <c r="CJ90" s="68"/>
      <c r="CK90" s="68"/>
      <c r="CL90" s="68"/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>
        <v>0</v>
      </c>
      <c r="CW90" s="68"/>
      <c r="CX90" s="68"/>
      <c r="CY90" s="68"/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>
        <v>0</v>
      </c>
      <c r="DJ90" s="68"/>
      <c r="DK90" s="68"/>
      <c r="DL90" s="68"/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>
        <v>0</v>
      </c>
      <c r="DW90" s="68"/>
      <c r="DX90" s="68"/>
      <c r="DY90" s="68"/>
      <c r="DZ90" s="68"/>
      <c r="EA90" s="68"/>
      <c r="EB90" s="68"/>
      <c r="EC90" s="68"/>
      <c r="ED90" s="68"/>
      <c r="EE90" s="68"/>
      <c r="EF90" s="50">
        <f t="shared" si="54"/>
        <v>0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>
        <v>0</v>
      </c>
      <c r="EM90" s="68"/>
      <c r="EN90" s="68"/>
      <c r="EO90" s="68"/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>
        <v>0</v>
      </c>
      <c r="EZ90" s="68"/>
      <c r="FA90" s="68"/>
      <c r="FB90" s="68"/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>
        <v>0</v>
      </c>
      <c r="FM90" s="68"/>
      <c r="FN90" s="68"/>
      <c r="FO90" s="68"/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>
        <v>0</v>
      </c>
      <c r="FZ90" s="68"/>
      <c r="GA90" s="68"/>
      <c r="GB90" s="68"/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>
        <v>0</v>
      </c>
      <c r="GM90" s="68"/>
      <c r="GN90" s="68"/>
      <c r="GO90" s="68"/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>
        <v>0</v>
      </c>
      <c r="HB90" s="68"/>
      <c r="HC90" s="68"/>
      <c r="HD90" s="68"/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>
        <v>0</v>
      </c>
      <c r="HT90" s="68"/>
      <c r="HU90" s="68"/>
      <c r="HV90" s="68"/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>
        <v>0</v>
      </c>
      <c r="IG90" s="68"/>
      <c r="IH90" s="68"/>
      <c r="II90" s="68"/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>
        <v>0</v>
      </c>
      <c r="IT90" s="68"/>
      <c r="IU90" s="68"/>
      <c r="IV90" s="68"/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">
      <c r="A91" s="90" t="s">
        <v>183</v>
      </c>
      <c r="B91" s="91" t="s">
        <v>193</v>
      </c>
      <c r="C91" s="91">
        <v>400</v>
      </c>
      <c r="D91" s="91" t="s">
        <v>333</v>
      </c>
      <c r="E91" s="91" t="s">
        <v>353</v>
      </c>
      <c r="F91" s="91" t="s">
        <v>183</v>
      </c>
      <c r="G91" s="91" t="s">
        <v>617</v>
      </c>
      <c r="H91" s="116">
        <v>88</v>
      </c>
      <c r="I91" s="92" t="s">
        <v>194</v>
      </c>
      <c r="J91" s="74">
        <v>0</v>
      </c>
      <c r="K91" s="74">
        <v>0</v>
      </c>
      <c r="L91" s="74">
        <v>0</v>
      </c>
      <c r="M91" s="74"/>
      <c r="N91" s="74"/>
      <c r="O91" s="74"/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>
        <v>0</v>
      </c>
      <c r="AB91" s="74"/>
      <c r="AC91" s="74"/>
      <c r="AD91" s="74"/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/>
      <c r="AU91" s="46"/>
      <c r="AV91" s="48"/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/>
      <c r="BH91" s="46"/>
      <c r="BI91" s="46"/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>
        <v>0</v>
      </c>
      <c r="BT91" s="65"/>
      <c r="BU91" s="65"/>
      <c r="BV91" s="65"/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0</v>
      </c>
      <c r="CF91" s="23">
        <f t="shared" si="50"/>
        <v>0</v>
      </c>
      <c r="CG91" s="68">
        <v>0</v>
      </c>
      <c r="CH91" s="68">
        <v>0</v>
      </c>
      <c r="CI91" s="68">
        <v>0</v>
      </c>
      <c r="CJ91" s="68"/>
      <c r="CK91" s="68"/>
      <c r="CL91" s="68"/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>
        <v>0</v>
      </c>
      <c r="CW91" s="68"/>
      <c r="CX91" s="68"/>
      <c r="CY91" s="68"/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>
        <v>0</v>
      </c>
      <c r="DJ91" s="68"/>
      <c r="DK91" s="68"/>
      <c r="DL91" s="68"/>
      <c r="DM91" s="68"/>
      <c r="DN91" s="68"/>
      <c r="DO91" s="68"/>
      <c r="DP91" s="68"/>
      <c r="DQ91" s="68"/>
      <c r="DR91" s="68"/>
      <c r="DS91" s="50">
        <f t="shared" si="53"/>
        <v>0</v>
      </c>
      <c r="DT91" s="68">
        <v>0</v>
      </c>
      <c r="DU91" s="68">
        <v>0</v>
      </c>
      <c r="DV91" s="68">
        <v>0</v>
      </c>
      <c r="DW91" s="68"/>
      <c r="DX91" s="68"/>
      <c r="DY91" s="68"/>
      <c r="DZ91" s="68"/>
      <c r="EA91" s="68"/>
      <c r="EB91" s="68"/>
      <c r="EC91" s="68"/>
      <c r="ED91" s="68"/>
      <c r="EE91" s="68"/>
      <c r="EF91" s="50">
        <f t="shared" si="54"/>
        <v>0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>
        <v>0</v>
      </c>
      <c r="EM91" s="68"/>
      <c r="EN91" s="68"/>
      <c r="EO91" s="68"/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>
        <v>0</v>
      </c>
      <c r="EZ91" s="68"/>
      <c r="FA91" s="68"/>
      <c r="FB91" s="68"/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>
        <v>0</v>
      </c>
      <c r="FM91" s="68"/>
      <c r="FN91" s="68"/>
      <c r="FO91" s="68"/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>
        <v>0</v>
      </c>
      <c r="FZ91" s="68"/>
      <c r="GA91" s="68"/>
      <c r="GB91" s="68"/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>
        <v>0</v>
      </c>
      <c r="GM91" s="68"/>
      <c r="GN91" s="68"/>
      <c r="GO91" s="68"/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>
        <v>0</v>
      </c>
      <c r="HB91" s="68"/>
      <c r="HC91" s="68"/>
      <c r="HD91" s="68"/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>
        <v>0</v>
      </c>
      <c r="HT91" s="68"/>
      <c r="HU91" s="68"/>
      <c r="HV91" s="68"/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>
        <v>0</v>
      </c>
      <c r="IG91" s="68"/>
      <c r="IH91" s="68"/>
      <c r="II91" s="68"/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>
        <v>0</v>
      </c>
      <c r="IT91" s="68"/>
      <c r="IU91" s="68"/>
      <c r="IV91" s="68"/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">
      <c r="A92" s="90" t="s">
        <v>183</v>
      </c>
      <c r="B92" s="91" t="s">
        <v>193</v>
      </c>
      <c r="C92" s="91">
        <v>400</v>
      </c>
      <c r="D92" s="91" t="s">
        <v>333</v>
      </c>
      <c r="E92" s="91" t="s">
        <v>353</v>
      </c>
      <c r="F92" s="91" t="s">
        <v>183</v>
      </c>
      <c r="G92" s="91" t="s">
        <v>612</v>
      </c>
      <c r="H92" s="116">
        <v>89</v>
      </c>
      <c r="I92" s="92" t="s">
        <v>195</v>
      </c>
      <c r="J92" s="74">
        <v>0</v>
      </c>
      <c r="K92" s="74">
        <v>0</v>
      </c>
      <c r="L92" s="74">
        <v>0</v>
      </c>
      <c r="M92" s="74"/>
      <c r="N92" s="74"/>
      <c r="O92" s="74"/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>
        <v>0</v>
      </c>
      <c r="AB92" s="74"/>
      <c r="AC92" s="74"/>
      <c r="AD92" s="74"/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/>
      <c r="AU92" s="46"/>
      <c r="AV92" s="48"/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/>
      <c r="BH92" s="46"/>
      <c r="BI92" s="46"/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>
        <v>0</v>
      </c>
      <c r="BT92" s="65"/>
      <c r="BU92" s="65"/>
      <c r="BV92" s="65"/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>
        <v>0</v>
      </c>
      <c r="CJ92" s="68"/>
      <c r="CK92" s="68"/>
      <c r="CL92" s="68"/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>
        <v>0</v>
      </c>
      <c r="CW92" s="68"/>
      <c r="CX92" s="68"/>
      <c r="CY92" s="68"/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>
        <v>0</v>
      </c>
      <c r="DJ92" s="68"/>
      <c r="DK92" s="68"/>
      <c r="DL92" s="68"/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>
        <v>0</v>
      </c>
      <c r="DW92" s="68"/>
      <c r="DX92" s="68"/>
      <c r="DY92" s="68"/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>
        <v>0</v>
      </c>
      <c r="EM92" s="68"/>
      <c r="EN92" s="68"/>
      <c r="EO92" s="68"/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>
        <v>0</v>
      </c>
      <c r="EZ92" s="68"/>
      <c r="FA92" s="68"/>
      <c r="FB92" s="68"/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>
        <v>0</v>
      </c>
      <c r="FM92" s="68"/>
      <c r="FN92" s="68"/>
      <c r="FO92" s="68"/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>
        <v>0</v>
      </c>
      <c r="FZ92" s="68"/>
      <c r="GA92" s="68"/>
      <c r="GB92" s="68"/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>
        <v>0</v>
      </c>
      <c r="GM92" s="68"/>
      <c r="GN92" s="68"/>
      <c r="GO92" s="68"/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>
        <v>0</v>
      </c>
      <c r="HB92" s="68"/>
      <c r="HC92" s="68"/>
      <c r="HD92" s="68"/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>
        <v>0</v>
      </c>
      <c r="HT92" s="68"/>
      <c r="HU92" s="68"/>
      <c r="HV92" s="68"/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>
        <v>0</v>
      </c>
      <c r="IG92" s="68"/>
      <c r="IH92" s="68"/>
      <c r="II92" s="68"/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>
        <v>0</v>
      </c>
      <c r="IT92" s="68"/>
      <c r="IU92" s="68"/>
      <c r="IV92" s="68"/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">
      <c r="A93" s="90" t="s">
        <v>183</v>
      </c>
      <c r="B93" s="91" t="s">
        <v>193</v>
      </c>
      <c r="C93" s="91">
        <v>400</v>
      </c>
      <c r="D93" s="91" t="s">
        <v>333</v>
      </c>
      <c r="E93" s="91" t="s">
        <v>353</v>
      </c>
      <c r="F93" s="91" t="s">
        <v>183</v>
      </c>
      <c r="G93" s="91" t="s">
        <v>612</v>
      </c>
      <c r="H93" s="116">
        <v>90</v>
      </c>
      <c r="I93" s="92" t="s">
        <v>646</v>
      </c>
      <c r="J93" s="74">
        <v>0</v>
      </c>
      <c r="K93" s="74">
        <v>0</v>
      </c>
      <c r="L93" s="74">
        <v>0</v>
      </c>
      <c r="M93" s="74"/>
      <c r="N93" s="74"/>
      <c r="O93" s="74"/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>
        <v>0</v>
      </c>
      <c r="AB93" s="74"/>
      <c r="AC93" s="74"/>
      <c r="AD93" s="74"/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/>
      <c r="AU93" s="46"/>
      <c r="AV93" s="48"/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/>
      <c r="BH93" s="46"/>
      <c r="BI93" s="46"/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>
        <v>0</v>
      </c>
      <c r="BT93" s="65"/>
      <c r="BU93" s="65"/>
      <c r="BV93" s="65"/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0</v>
      </c>
      <c r="CF93" s="23">
        <f t="shared" si="50"/>
        <v>0</v>
      </c>
      <c r="CG93" s="68">
        <v>0</v>
      </c>
      <c r="CH93" s="68">
        <v>0</v>
      </c>
      <c r="CI93" s="68">
        <v>0</v>
      </c>
      <c r="CJ93" s="68"/>
      <c r="CK93" s="68"/>
      <c r="CL93" s="68"/>
      <c r="CM93" s="68"/>
      <c r="CN93" s="68"/>
      <c r="CO93" s="68"/>
      <c r="CP93" s="68"/>
      <c r="CQ93" s="68"/>
      <c r="CR93" s="68"/>
      <c r="CS93" s="52">
        <f t="shared" si="51"/>
        <v>0</v>
      </c>
      <c r="CT93" s="68">
        <v>0</v>
      </c>
      <c r="CU93" s="68">
        <v>0</v>
      </c>
      <c r="CV93" s="68">
        <v>0</v>
      </c>
      <c r="CW93" s="68"/>
      <c r="CX93" s="68"/>
      <c r="CY93" s="68"/>
      <c r="CZ93" s="68"/>
      <c r="DA93" s="68"/>
      <c r="DB93" s="68"/>
      <c r="DC93" s="68"/>
      <c r="DD93" s="68"/>
      <c r="DE93" s="68"/>
      <c r="DF93" s="50">
        <f t="shared" si="52"/>
        <v>0</v>
      </c>
      <c r="DG93" s="68">
        <v>0</v>
      </c>
      <c r="DH93" s="68">
        <v>0</v>
      </c>
      <c r="DI93" s="68">
        <v>0</v>
      </c>
      <c r="DJ93" s="68"/>
      <c r="DK93" s="68"/>
      <c r="DL93" s="68"/>
      <c r="DM93" s="68"/>
      <c r="DN93" s="68"/>
      <c r="DO93" s="68"/>
      <c r="DP93" s="68"/>
      <c r="DQ93" s="68"/>
      <c r="DR93" s="68"/>
      <c r="DS93" s="50">
        <f t="shared" si="53"/>
        <v>0</v>
      </c>
      <c r="DT93" s="68">
        <v>0</v>
      </c>
      <c r="DU93" s="68">
        <v>0</v>
      </c>
      <c r="DV93" s="68">
        <v>0</v>
      </c>
      <c r="DW93" s="68"/>
      <c r="DX93" s="68"/>
      <c r="DY93" s="68"/>
      <c r="DZ93" s="68"/>
      <c r="EA93" s="68"/>
      <c r="EB93" s="68"/>
      <c r="EC93" s="68"/>
      <c r="ED93" s="68"/>
      <c r="EE93" s="68"/>
      <c r="EF93" s="50">
        <f t="shared" si="54"/>
        <v>0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>
        <v>0</v>
      </c>
      <c r="EM93" s="68"/>
      <c r="EN93" s="68"/>
      <c r="EO93" s="68"/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>
        <v>0</v>
      </c>
      <c r="EZ93" s="68"/>
      <c r="FA93" s="68"/>
      <c r="FB93" s="68"/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>
        <v>0</v>
      </c>
      <c r="FM93" s="68"/>
      <c r="FN93" s="68"/>
      <c r="FO93" s="68"/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>
        <v>0</v>
      </c>
      <c r="FZ93" s="68"/>
      <c r="GA93" s="68"/>
      <c r="GB93" s="68"/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>
        <v>0</v>
      </c>
      <c r="GM93" s="68"/>
      <c r="GN93" s="68"/>
      <c r="GO93" s="68"/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>
        <v>0</v>
      </c>
      <c r="HB93" s="68"/>
      <c r="HC93" s="68"/>
      <c r="HD93" s="68"/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>
        <v>0</v>
      </c>
      <c r="HT93" s="68"/>
      <c r="HU93" s="68"/>
      <c r="HV93" s="68"/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>
        <v>0</v>
      </c>
      <c r="IG93" s="68"/>
      <c r="IH93" s="68"/>
      <c r="II93" s="68"/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>
        <v>0</v>
      </c>
      <c r="IT93" s="68"/>
      <c r="IU93" s="68"/>
      <c r="IV93" s="68"/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">
      <c r="A94" s="90" t="s">
        <v>67</v>
      </c>
      <c r="B94" s="91" t="s">
        <v>147</v>
      </c>
      <c r="C94" s="91">
        <v>407</v>
      </c>
      <c r="D94" s="91" t="s">
        <v>370</v>
      </c>
      <c r="E94" s="91" t="s">
        <v>67</v>
      </c>
      <c r="F94" s="91" t="s">
        <v>147</v>
      </c>
      <c r="G94" s="91" t="s">
        <v>614</v>
      </c>
      <c r="H94" s="116">
        <v>91</v>
      </c>
      <c r="I94" s="92" t="s">
        <v>147</v>
      </c>
      <c r="J94" s="74">
        <v>29</v>
      </c>
      <c r="K94" s="74">
        <v>37</v>
      </c>
      <c r="L94" s="74">
        <v>17</v>
      </c>
      <c r="M94" s="74"/>
      <c r="N94" s="74"/>
      <c r="O94" s="74"/>
      <c r="P94" s="74"/>
      <c r="Q94" s="74"/>
      <c r="R94" s="74"/>
      <c r="S94" s="74"/>
      <c r="T94" s="74"/>
      <c r="U94" s="78"/>
      <c r="V94" s="24"/>
      <c r="W94" s="22">
        <f t="shared" si="40"/>
        <v>83</v>
      </c>
      <c r="X94" s="30">
        <f t="shared" si="41"/>
        <v>0</v>
      </c>
      <c r="Y94" s="38">
        <v>15</v>
      </c>
      <c r="Z94" s="74">
        <v>14</v>
      </c>
      <c r="AA94" s="74">
        <v>3</v>
      </c>
      <c r="AB94" s="74"/>
      <c r="AC94" s="74"/>
      <c r="AD94" s="74"/>
      <c r="AE94" s="74"/>
      <c r="AF94" s="74"/>
      <c r="AG94" s="74"/>
      <c r="AH94" s="74"/>
      <c r="AI94" s="74"/>
      <c r="AJ94" s="78"/>
      <c r="AK94" s="21"/>
      <c r="AL94" s="22">
        <f t="shared" si="42"/>
        <v>32</v>
      </c>
      <c r="AM94" s="23">
        <f t="shared" si="43"/>
        <v>0</v>
      </c>
      <c r="AN94" s="21"/>
      <c r="AO94" s="24">
        <f t="shared" si="44"/>
        <v>65</v>
      </c>
      <c r="AP94" s="23">
        <f t="shared" si="45"/>
        <v>0</v>
      </c>
      <c r="AQ94" s="47">
        <v>3</v>
      </c>
      <c r="AR94" s="46">
        <v>2</v>
      </c>
      <c r="AS94" s="46">
        <v>2</v>
      </c>
      <c r="AT94" s="46"/>
      <c r="AU94" s="46"/>
      <c r="AV94" s="48"/>
      <c r="AW94" s="48"/>
      <c r="AX94" s="48"/>
      <c r="AY94" s="48"/>
      <c r="AZ94" s="48"/>
      <c r="BA94" s="48"/>
      <c r="BB94" s="49"/>
      <c r="BC94" s="50">
        <f t="shared" si="46"/>
        <v>7</v>
      </c>
      <c r="BD94" s="47">
        <v>6</v>
      </c>
      <c r="BE94" s="46">
        <v>13</v>
      </c>
      <c r="BF94" s="46">
        <v>5</v>
      </c>
      <c r="BG94" s="46"/>
      <c r="BH94" s="46"/>
      <c r="BI94" s="46"/>
      <c r="BJ94" s="46"/>
      <c r="BK94" s="46"/>
      <c r="BL94" s="46"/>
      <c r="BM94" s="46"/>
      <c r="BN94" s="46"/>
      <c r="BO94" s="51"/>
      <c r="BP94" s="50">
        <f t="shared" si="47"/>
        <v>24</v>
      </c>
      <c r="BQ94" s="64">
        <v>13</v>
      </c>
      <c r="BR94" s="65">
        <v>16</v>
      </c>
      <c r="BS94" s="65">
        <v>5</v>
      </c>
      <c r="BT94" s="65"/>
      <c r="BU94" s="65"/>
      <c r="BV94" s="65"/>
      <c r="BW94" s="65"/>
      <c r="BX94" s="65"/>
      <c r="BY94" s="65"/>
      <c r="BZ94" s="65"/>
      <c r="CA94" s="65"/>
      <c r="CB94" s="66"/>
      <c r="CC94" s="50">
        <f t="shared" si="48"/>
        <v>34</v>
      </c>
      <c r="CD94" s="21"/>
      <c r="CE94" s="24">
        <f t="shared" si="49"/>
        <v>387</v>
      </c>
      <c r="CF94" s="23">
        <f t="shared" si="50"/>
        <v>0</v>
      </c>
      <c r="CG94" s="68">
        <v>0</v>
      </c>
      <c r="CH94" s="68">
        <v>0</v>
      </c>
      <c r="CI94" s="68">
        <v>1</v>
      </c>
      <c r="CJ94" s="68"/>
      <c r="CK94" s="68"/>
      <c r="CL94" s="68"/>
      <c r="CM94" s="68"/>
      <c r="CN94" s="68"/>
      <c r="CO94" s="68"/>
      <c r="CP94" s="68"/>
      <c r="CQ94" s="68"/>
      <c r="CR94" s="68"/>
      <c r="CS94" s="52">
        <f t="shared" si="51"/>
        <v>1</v>
      </c>
      <c r="CT94" s="68">
        <v>26</v>
      </c>
      <c r="CU94" s="68">
        <v>32</v>
      </c>
      <c r="CV94" s="68">
        <v>27</v>
      </c>
      <c r="CW94" s="68"/>
      <c r="CX94" s="68"/>
      <c r="CY94" s="68"/>
      <c r="CZ94" s="68"/>
      <c r="DA94" s="68"/>
      <c r="DB94" s="68"/>
      <c r="DC94" s="68"/>
      <c r="DD94" s="68"/>
      <c r="DE94" s="68"/>
      <c r="DF94" s="50">
        <f t="shared" si="52"/>
        <v>85</v>
      </c>
      <c r="DG94" s="68">
        <v>42</v>
      </c>
      <c r="DH94" s="68">
        <v>82</v>
      </c>
      <c r="DI94" s="68">
        <v>57</v>
      </c>
      <c r="DJ94" s="68"/>
      <c r="DK94" s="68"/>
      <c r="DL94" s="68"/>
      <c r="DM94" s="68"/>
      <c r="DN94" s="68"/>
      <c r="DO94" s="68"/>
      <c r="DP94" s="68"/>
      <c r="DQ94" s="68"/>
      <c r="DR94" s="68"/>
      <c r="DS94" s="50">
        <f t="shared" si="53"/>
        <v>181</v>
      </c>
      <c r="DT94" s="68">
        <v>43</v>
      </c>
      <c r="DU94" s="68">
        <v>48</v>
      </c>
      <c r="DV94" s="68">
        <v>29</v>
      </c>
      <c r="DW94" s="68"/>
      <c r="DX94" s="68"/>
      <c r="DY94" s="68"/>
      <c r="DZ94" s="68"/>
      <c r="EA94" s="68"/>
      <c r="EB94" s="68"/>
      <c r="EC94" s="68"/>
      <c r="ED94" s="68"/>
      <c r="EE94" s="68"/>
      <c r="EF94" s="50">
        <f t="shared" si="54"/>
        <v>120</v>
      </c>
      <c r="EG94" s="21"/>
      <c r="EH94" s="22">
        <f t="shared" si="55"/>
        <v>493</v>
      </c>
      <c r="EI94" s="23">
        <f t="shared" si="56"/>
        <v>0</v>
      </c>
      <c r="EJ94" s="68">
        <v>27</v>
      </c>
      <c r="EK94" s="68">
        <v>26</v>
      </c>
      <c r="EL94" s="68">
        <v>6</v>
      </c>
      <c r="EM94" s="68"/>
      <c r="EN94" s="68"/>
      <c r="EO94" s="68"/>
      <c r="EP94" s="68"/>
      <c r="EQ94" s="68"/>
      <c r="ER94" s="68"/>
      <c r="ES94" s="68"/>
      <c r="ET94" s="68"/>
      <c r="EU94" s="68"/>
      <c r="EV94" s="52">
        <f t="shared" si="57"/>
        <v>59</v>
      </c>
      <c r="EW94" s="68">
        <v>126</v>
      </c>
      <c r="EX94" s="68">
        <v>77</v>
      </c>
      <c r="EY94" s="68">
        <v>76</v>
      </c>
      <c r="EZ94" s="68"/>
      <c r="FA94" s="68"/>
      <c r="FB94" s="68"/>
      <c r="FC94" s="68"/>
      <c r="FD94" s="68"/>
      <c r="FE94" s="68"/>
      <c r="FF94" s="68"/>
      <c r="FG94" s="68"/>
      <c r="FH94" s="68"/>
      <c r="FI94" s="50">
        <f t="shared" si="58"/>
        <v>279</v>
      </c>
      <c r="FJ94" s="68">
        <v>30</v>
      </c>
      <c r="FK94" s="68">
        <v>26</v>
      </c>
      <c r="FL94" s="68">
        <v>29</v>
      </c>
      <c r="FM94" s="68"/>
      <c r="FN94" s="68"/>
      <c r="FO94" s="68"/>
      <c r="FP94" s="68"/>
      <c r="FQ94" s="68"/>
      <c r="FR94" s="68"/>
      <c r="FS94" s="68"/>
      <c r="FT94" s="68"/>
      <c r="FU94" s="68"/>
      <c r="FV94" s="50">
        <f t="shared" si="59"/>
        <v>85</v>
      </c>
      <c r="FW94" s="68">
        <v>33</v>
      </c>
      <c r="FX94" s="68">
        <v>15</v>
      </c>
      <c r="FY94" s="68">
        <v>22</v>
      </c>
      <c r="FZ94" s="68"/>
      <c r="GA94" s="68"/>
      <c r="GB94" s="68"/>
      <c r="GC94" s="68"/>
      <c r="GD94" s="68"/>
      <c r="GE94" s="68"/>
      <c r="GF94" s="68"/>
      <c r="GG94" s="68"/>
      <c r="GH94" s="68"/>
      <c r="GI94" s="50">
        <f t="shared" si="60"/>
        <v>70</v>
      </c>
      <c r="GJ94" s="68">
        <v>0</v>
      </c>
      <c r="GK94" s="68">
        <v>0</v>
      </c>
      <c r="GL94" s="68">
        <v>0</v>
      </c>
      <c r="GM94" s="68"/>
      <c r="GN94" s="68"/>
      <c r="GO94" s="68"/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>
        <v>0</v>
      </c>
      <c r="HB94" s="68"/>
      <c r="HC94" s="68"/>
      <c r="HD94" s="68"/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83</v>
      </c>
      <c r="HP94" s="23">
        <f t="shared" si="65"/>
        <v>0</v>
      </c>
      <c r="HQ94" s="68">
        <v>30</v>
      </c>
      <c r="HR94" s="68">
        <v>15</v>
      </c>
      <c r="HS94" s="68">
        <v>6</v>
      </c>
      <c r="HT94" s="68"/>
      <c r="HU94" s="68"/>
      <c r="HV94" s="68"/>
      <c r="HW94" s="68"/>
      <c r="HX94" s="68"/>
      <c r="HY94" s="68"/>
      <c r="HZ94" s="68"/>
      <c r="IA94" s="68"/>
      <c r="IB94" s="68"/>
      <c r="IC94" s="50">
        <f t="shared" si="66"/>
        <v>51</v>
      </c>
      <c r="ID94" s="68">
        <v>9</v>
      </c>
      <c r="IE94" s="68">
        <v>5</v>
      </c>
      <c r="IF94" s="68">
        <v>5</v>
      </c>
      <c r="IG94" s="68"/>
      <c r="IH94" s="68"/>
      <c r="II94" s="68"/>
      <c r="IJ94" s="68"/>
      <c r="IK94" s="68"/>
      <c r="IL94" s="68"/>
      <c r="IM94" s="68"/>
      <c r="IN94" s="68"/>
      <c r="IO94" s="68"/>
      <c r="IP94" s="50">
        <f t="shared" si="67"/>
        <v>19</v>
      </c>
      <c r="IQ94" s="68">
        <v>6</v>
      </c>
      <c r="IR94" s="68">
        <v>6</v>
      </c>
      <c r="IS94" s="68">
        <v>1</v>
      </c>
      <c r="IT94" s="68"/>
      <c r="IU94" s="68"/>
      <c r="IV94" s="68"/>
      <c r="IW94" s="68"/>
      <c r="IX94" s="68"/>
      <c r="IY94" s="68"/>
      <c r="IZ94" s="68"/>
      <c r="JA94" s="68"/>
      <c r="JB94" s="68"/>
      <c r="JC94" s="50">
        <f t="shared" si="68"/>
        <v>13</v>
      </c>
    </row>
    <row r="95" spans="1:263" x14ac:dyDescent="0.3">
      <c r="A95" s="90" t="s">
        <v>67</v>
      </c>
      <c r="B95" s="91" t="s">
        <v>147</v>
      </c>
      <c r="C95" s="91">
        <v>407</v>
      </c>
      <c r="D95" s="91" t="s">
        <v>370</v>
      </c>
      <c r="E95" s="91" t="s">
        <v>67</v>
      </c>
      <c r="F95" s="91" t="s">
        <v>147</v>
      </c>
      <c r="G95" s="91" t="s">
        <v>612</v>
      </c>
      <c r="H95" s="116">
        <v>92</v>
      </c>
      <c r="I95" s="92" t="s">
        <v>148</v>
      </c>
      <c r="J95" s="74">
        <v>1</v>
      </c>
      <c r="K95" s="74">
        <v>0</v>
      </c>
      <c r="L95" s="74">
        <v>0</v>
      </c>
      <c r="M95" s="74"/>
      <c r="N95" s="74"/>
      <c r="O95" s="74"/>
      <c r="P95" s="74"/>
      <c r="Q95" s="74"/>
      <c r="R95" s="74"/>
      <c r="S95" s="74"/>
      <c r="T95" s="74"/>
      <c r="U95" s="78"/>
      <c r="V95" s="24"/>
      <c r="W95" s="22">
        <f t="shared" si="40"/>
        <v>1</v>
      </c>
      <c r="X95" s="30">
        <f t="shared" si="41"/>
        <v>0</v>
      </c>
      <c r="Y95" s="38">
        <v>2</v>
      </c>
      <c r="Z95" s="74">
        <v>0</v>
      </c>
      <c r="AA95" s="74">
        <v>0</v>
      </c>
      <c r="AB95" s="74"/>
      <c r="AC95" s="74"/>
      <c r="AD95" s="74"/>
      <c r="AE95" s="74"/>
      <c r="AF95" s="74"/>
      <c r="AG95" s="74"/>
      <c r="AH95" s="74"/>
      <c r="AI95" s="74"/>
      <c r="AJ95" s="78"/>
      <c r="AK95" s="21"/>
      <c r="AL95" s="22">
        <f t="shared" si="42"/>
        <v>2</v>
      </c>
      <c r="AM95" s="23">
        <f t="shared" si="43"/>
        <v>0</v>
      </c>
      <c r="AN95" s="21"/>
      <c r="AO95" s="24">
        <f t="shared" si="44"/>
        <v>6</v>
      </c>
      <c r="AP95" s="23">
        <f t="shared" si="45"/>
        <v>0</v>
      </c>
      <c r="AQ95" s="47">
        <v>0</v>
      </c>
      <c r="AR95" s="46">
        <v>0</v>
      </c>
      <c r="AS95" s="46">
        <v>0</v>
      </c>
      <c r="AT95" s="46"/>
      <c r="AU95" s="46"/>
      <c r="AV95" s="48"/>
      <c r="AW95" s="48"/>
      <c r="AX95" s="48"/>
      <c r="AY95" s="48"/>
      <c r="AZ95" s="48"/>
      <c r="BA95" s="48"/>
      <c r="BB95" s="49"/>
      <c r="BC95" s="50">
        <f t="shared" si="46"/>
        <v>0</v>
      </c>
      <c r="BD95" s="47">
        <v>3</v>
      </c>
      <c r="BE95" s="46">
        <v>2</v>
      </c>
      <c r="BF95" s="46">
        <v>0</v>
      </c>
      <c r="BG95" s="46"/>
      <c r="BH95" s="46"/>
      <c r="BI95" s="46"/>
      <c r="BJ95" s="46"/>
      <c r="BK95" s="46"/>
      <c r="BL95" s="46"/>
      <c r="BM95" s="46"/>
      <c r="BN95" s="46"/>
      <c r="BO95" s="51"/>
      <c r="BP95" s="50">
        <f t="shared" si="47"/>
        <v>5</v>
      </c>
      <c r="BQ95" s="64">
        <v>1</v>
      </c>
      <c r="BR95" s="65">
        <v>0</v>
      </c>
      <c r="BS95" s="65">
        <v>0</v>
      </c>
      <c r="BT95" s="65"/>
      <c r="BU95" s="65"/>
      <c r="BV95" s="65"/>
      <c r="BW95" s="65"/>
      <c r="BX95" s="65"/>
      <c r="BY95" s="65"/>
      <c r="BZ95" s="65"/>
      <c r="CA95" s="65"/>
      <c r="CB95" s="66"/>
      <c r="CC95" s="50">
        <f t="shared" si="48"/>
        <v>1</v>
      </c>
      <c r="CD95" s="21"/>
      <c r="CE95" s="24">
        <f t="shared" si="49"/>
        <v>13</v>
      </c>
      <c r="CF95" s="23">
        <f t="shared" si="50"/>
        <v>0</v>
      </c>
      <c r="CG95" s="68">
        <v>0</v>
      </c>
      <c r="CH95" s="68">
        <v>0</v>
      </c>
      <c r="CI95" s="68">
        <v>0</v>
      </c>
      <c r="CJ95" s="68"/>
      <c r="CK95" s="68"/>
      <c r="CL95" s="68"/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0</v>
      </c>
      <c r="CV95" s="68">
        <v>0</v>
      </c>
      <c r="CW95" s="68"/>
      <c r="CX95" s="68"/>
      <c r="CY95" s="68"/>
      <c r="CZ95" s="68"/>
      <c r="DA95" s="68"/>
      <c r="DB95" s="68"/>
      <c r="DC95" s="68"/>
      <c r="DD95" s="68"/>
      <c r="DE95" s="68"/>
      <c r="DF95" s="50">
        <f t="shared" si="52"/>
        <v>0</v>
      </c>
      <c r="DG95" s="68">
        <v>2</v>
      </c>
      <c r="DH95" s="68">
        <v>7</v>
      </c>
      <c r="DI95" s="68">
        <v>0</v>
      </c>
      <c r="DJ95" s="68"/>
      <c r="DK95" s="68"/>
      <c r="DL95" s="68"/>
      <c r="DM95" s="68"/>
      <c r="DN95" s="68"/>
      <c r="DO95" s="68"/>
      <c r="DP95" s="68"/>
      <c r="DQ95" s="68"/>
      <c r="DR95" s="68"/>
      <c r="DS95" s="50">
        <f t="shared" si="53"/>
        <v>9</v>
      </c>
      <c r="DT95" s="68">
        <v>0</v>
      </c>
      <c r="DU95" s="68">
        <v>4</v>
      </c>
      <c r="DV95" s="68">
        <v>0</v>
      </c>
      <c r="DW95" s="68"/>
      <c r="DX95" s="68"/>
      <c r="DY95" s="68"/>
      <c r="DZ95" s="68"/>
      <c r="EA95" s="68"/>
      <c r="EB95" s="68"/>
      <c r="EC95" s="68"/>
      <c r="ED95" s="68"/>
      <c r="EE95" s="68"/>
      <c r="EF95" s="50">
        <f t="shared" si="54"/>
        <v>4</v>
      </c>
      <c r="EG95" s="21"/>
      <c r="EH95" s="22">
        <f t="shared" si="55"/>
        <v>0</v>
      </c>
      <c r="EI95" s="23">
        <f t="shared" si="56"/>
        <v>0</v>
      </c>
      <c r="EJ95" s="68">
        <v>0</v>
      </c>
      <c r="EK95" s="68">
        <v>0</v>
      </c>
      <c r="EL95" s="68">
        <v>0</v>
      </c>
      <c r="EM95" s="68"/>
      <c r="EN95" s="68"/>
      <c r="EO95" s="68"/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>
        <v>0</v>
      </c>
      <c r="EY95" s="68">
        <v>0</v>
      </c>
      <c r="EZ95" s="68"/>
      <c r="FA95" s="68"/>
      <c r="FB95" s="68"/>
      <c r="FC95" s="68"/>
      <c r="FD95" s="68"/>
      <c r="FE95" s="68"/>
      <c r="FF95" s="68"/>
      <c r="FG95" s="68"/>
      <c r="FH95" s="68"/>
      <c r="FI95" s="50">
        <f t="shared" si="58"/>
        <v>0</v>
      </c>
      <c r="FJ95" s="68">
        <v>0</v>
      </c>
      <c r="FK95" s="68">
        <v>0</v>
      </c>
      <c r="FL95" s="68">
        <v>0</v>
      </c>
      <c r="FM95" s="68"/>
      <c r="FN95" s="68"/>
      <c r="FO95" s="68"/>
      <c r="FP95" s="68"/>
      <c r="FQ95" s="68"/>
      <c r="FR95" s="68"/>
      <c r="FS95" s="68"/>
      <c r="FT95" s="68"/>
      <c r="FU95" s="68"/>
      <c r="FV95" s="50">
        <f t="shared" si="59"/>
        <v>0</v>
      </c>
      <c r="FW95" s="68">
        <v>0</v>
      </c>
      <c r="FX95" s="68">
        <v>0</v>
      </c>
      <c r="FY95" s="68">
        <v>0</v>
      </c>
      <c r="FZ95" s="68"/>
      <c r="GA95" s="68"/>
      <c r="GB95" s="68"/>
      <c r="GC95" s="68"/>
      <c r="GD95" s="68"/>
      <c r="GE95" s="68"/>
      <c r="GF95" s="68"/>
      <c r="GG95" s="68"/>
      <c r="GH95" s="68"/>
      <c r="GI95" s="50">
        <f t="shared" si="60"/>
        <v>0</v>
      </c>
      <c r="GJ95" s="68">
        <v>1</v>
      </c>
      <c r="GK95" s="68">
        <v>5</v>
      </c>
      <c r="GL95" s="68">
        <v>0</v>
      </c>
      <c r="GM95" s="68"/>
      <c r="GN95" s="68"/>
      <c r="GO95" s="68"/>
      <c r="GP95" s="68"/>
      <c r="GQ95" s="68"/>
      <c r="GR95" s="68"/>
      <c r="GS95" s="68"/>
      <c r="GT95" s="68"/>
      <c r="GU95" s="68"/>
      <c r="GV95" s="113"/>
      <c r="GW95" s="22">
        <f t="shared" si="61"/>
        <v>6</v>
      </c>
      <c r="GX95" s="23">
        <f t="shared" si="62"/>
        <v>0</v>
      </c>
      <c r="GY95" s="113">
        <v>1</v>
      </c>
      <c r="GZ95" s="68">
        <v>5</v>
      </c>
      <c r="HA95" s="68">
        <v>0</v>
      </c>
      <c r="HB95" s="68"/>
      <c r="HC95" s="68"/>
      <c r="HD95" s="68"/>
      <c r="HE95" s="68"/>
      <c r="HF95" s="68"/>
      <c r="HG95" s="68"/>
      <c r="HH95" s="68"/>
      <c r="HI95" s="68"/>
      <c r="HJ95" s="124"/>
      <c r="HK95" s="113"/>
      <c r="HL95" s="22">
        <f t="shared" si="63"/>
        <v>6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>
        <v>0</v>
      </c>
      <c r="HT95" s="68"/>
      <c r="HU95" s="68"/>
      <c r="HV95" s="68"/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>
        <v>0</v>
      </c>
      <c r="IG95" s="68"/>
      <c r="IH95" s="68"/>
      <c r="II95" s="68"/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>
        <v>0</v>
      </c>
      <c r="IT95" s="68"/>
      <c r="IU95" s="68"/>
      <c r="IV95" s="68"/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">
      <c r="A96" s="90" t="s">
        <v>67</v>
      </c>
      <c r="B96" s="91" t="s">
        <v>147</v>
      </c>
      <c r="C96" s="91">
        <v>407</v>
      </c>
      <c r="D96" s="91" t="s">
        <v>370</v>
      </c>
      <c r="E96" s="91" t="s">
        <v>67</v>
      </c>
      <c r="F96" s="91" t="s">
        <v>147</v>
      </c>
      <c r="G96" s="91" t="s">
        <v>619</v>
      </c>
      <c r="H96" s="116">
        <v>93</v>
      </c>
      <c r="I96" s="92" t="s">
        <v>647</v>
      </c>
      <c r="J96" s="74">
        <v>0</v>
      </c>
      <c r="K96" s="74">
        <v>1</v>
      </c>
      <c r="L96" s="74">
        <v>0</v>
      </c>
      <c r="M96" s="74"/>
      <c r="N96" s="74"/>
      <c r="O96" s="74"/>
      <c r="P96" s="74"/>
      <c r="Q96" s="74"/>
      <c r="R96" s="74"/>
      <c r="S96" s="74"/>
      <c r="T96" s="74"/>
      <c r="U96" s="78"/>
      <c r="V96" s="24"/>
      <c r="W96" s="22">
        <f t="shared" si="40"/>
        <v>1</v>
      </c>
      <c r="X96" s="30">
        <f t="shared" si="41"/>
        <v>0</v>
      </c>
      <c r="Y96" s="38">
        <v>0</v>
      </c>
      <c r="Z96" s="74">
        <v>0</v>
      </c>
      <c r="AA96" s="74">
        <v>0</v>
      </c>
      <c r="AB96" s="74"/>
      <c r="AC96" s="74"/>
      <c r="AD96" s="74"/>
      <c r="AE96" s="74"/>
      <c r="AF96" s="74"/>
      <c r="AG96" s="74"/>
      <c r="AH96" s="74"/>
      <c r="AI96" s="74"/>
      <c r="AJ96" s="78"/>
      <c r="AK96" s="21"/>
      <c r="AL96" s="22">
        <f t="shared" si="42"/>
        <v>0</v>
      </c>
      <c r="AM96" s="23">
        <f t="shared" si="43"/>
        <v>0</v>
      </c>
      <c r="AN96" s="21"/>
      <c r="AO96" s="24">
        <f t="shared" si="44"/>
        <v>4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/>
      <c r="AU96" s="46"/>
      <c r="AV96" s="48"/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/>
      <c r="BH96" s="46"/>
      <c r="BI96" s="46"/>
      <c r="BJ96" s="46"/>
      <c r="BK96" s="46"/>
      <c r="BL96" s="46"/>
      <c r="BM96" s="46"/>
      <c r="BN96" s="46"/>
      <c r="BO96" s="51"/>
      <c r="BP96" s="50">
        <f t="shared" si="47"/>
        <v>2</v>
      </c>
      <c r="BQ96" s="64">
        <v>0</v>
      </c>
      <c r="BR96" s="65">
        <v>2</v>
      </c>
      <c r="BS96" s="65">
        <v>0</v>
      </c>
      <c r="BT96" s="65"/>
      <c r="BU96" s="65"/>
      <c r="BV96" s="65"/>
      <c r="BW96" s="65"/>
      <c r="BX96" s="65"/>
      <c r="BY96" s="65"/>
      <c r="BZ96" s="65"/>
      <c r="CA96" s="65"/>
      <c r="CB96" s="66"/>
      <c r="CC96" s="50">
        <f t="shared" si="48"/>
        <v>2</v>
      </c>
      <c r="CD96" s="21"/>
      <c r="CE96" s="24">
        <f t="shared" si="49"/>
        <v>10</v>
      </c>
      <c r="CF96" s="23">
        <f t="shared" si="50"/>
        <v>0</v>
      </c>
      <c r="CG96" s="68">
        <v>0</v>
      </c>
      <c r="CH96" s="68">
        <v>0</v>
      </c>
      <c r="CI96" s="68">
        <v>0</v>
      </c>
      <c r="CJ96" s="68"/>
      <c r="CK96" s="68"/>
      <c r="CL96" s="68"/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1</v>
      </c>
      <c r="CV96" s="68">
        <v>0</v>
      </c>
      <c r="CW96" s="68"/>
      <c r="CX96" s="68"/>
      <c r="CY96" s="68"/>
      <c r="CZ96" s="68"/>
      <c r="DA96" s="68"/>
      <c r="DB96" s="68"/>
      <c r="DC96" s="68"/>
      <c r="DD96" s="68"/>
      <c r="DE96" s="68"/>
      <c r="DF96" s="50">
        <f t="shared" si="52"/>
        <v>2</v>
      </c>
      <c r="DG96" s="68">
        <v>1</v>
      </c>
      <c r="DH96" s="68">
        <v>2</v>
      </c>
      <c r="DI96" s="68">
        <v>0</v>
      </c>
      <c r="DJ96" s="68"/>
      <c r="DK96" s="68"/>
      <c r="DL96" s="68"/>
      <c r="DM96" s="68"/>
      <c r="DN96" s="68"/>
      <c r="DO96" s="68"/>
      <c r="DP96" s="68"/>
      <c r="DQ96" s="68"/>
      <c r="DR96" s="68"/>
      <c r="DS96" s="50">
        <f t="shared" si="53"/>
        <v>3</v>
      </c>
      <c r="DT96" s="68">
        <v>2</v>
      </c>
      <c r="DU96" s="68">
        <v>3</v>
      </c>
      <c r="DV96" s="68">
        <v>0</v>
      </c>
      <c r="DW96" s="68"/>
      <c r="DX96" s="68"/>
      <c r="DY96" s="68"/>
      <c r="DZ96" s="68"/>
      <c r="EA96" s="68"/>
      <c r="EB96" s="68"/>
      <c r="EC96" s="68"/>
      <c r="ED96" s="68"/>
      <c r="EE96" s="68"/>
      <c r="EF96" s="50">
        <f t="shared" si="54"/>
        <v>5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>
        <v>0</v>
      </c>
      <c r="EM96" s="68"/>
      <c r="EN96" s="68"/>
      <c r="EO96" s="68"/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>
        <v>0</v>
      </c>
      <c r="EZ96" s="68"/>
      <c r="FA96" s="68"/>
      <c r="FB96" s="68"/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>
        <v>0</v>
      </c>
      <c r="FM96" s="68"/>
      <c r="FN96" s="68"/>
      <c r="FO96" s="68"/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>
        <v>0</v>
      </c>
      <c r="FZ96" s="68"/>
      <c r="GA96" s="68"/>
      <c r="GB96" s="68"/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>
        <v>0</v>
      </c>
      <c r="GM96" s="68"/>
      <c r="GN96" s="68"/>
      <c r="GO96" s="68"/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>
        <v>0</v>
      </c>
      <c r="HB96" s="68"/>
      <c r="HC96" s="68"/>
      <c r="HD96" s="68"/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>
        <v>0</v>
      </c>
      <c r="HT96" s="68"/>
      <c r="HU96" s="68"/>
      <c r="HV96" s="68"/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>
        <v>0</v>
      </c>
      <c r="IG96" s="68"/>
      <c r="IH96" s="68"/>
      <c r="II96" s="68"/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>
        <v>0</v>
      </c>
      <c r="IT96" s="68"/>
      <c r="IU96" s="68"/>
      <c r="IV96" s="68"/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">
      <c r="A97" s="90" t="s">
        <v>67</v>
      </c>
      <c r="B97" s="91" t="s">
        <v>147</v>
      </c>
      <c r="C97" s="91">
        <v>407</v>
      </c>
      <c r="D97" s="91" t="s">
        <v>370</v>
      </c>
      <c r="E97" s="91" t="s">
        <v>67</v>
      </c>
      <c r="F97" s="91" t="s">
        <v>147</v>
      </c>
      <c r="G97" s="91" t="s">
        <v>612</v>
      </c>
      <c r="H97" s="116">
        <v>94</v>
      </c>
      <c r="I97" s="92" t="s">
        <v>149</v>
      </c>
      <c r="J97" s="74">
        <v>0</v>
      </c>
      <c r="K97" s="74">
        <v>0</v>
      </c>
      <c r="L97" s="74">
        <v>0</v>
      </c>
      <c r="M97" s="74"/>
      <c r="N97" s="74"/>
      <c r="O97" s="74"/>
      <c r="P97" s="74"/>
      <c r="Q97" s="74"/>
      <c r="R97" s="74"/>
      <c r="S97" s="74"/>
      <c r="T97" s="74"/>
      <c r="U97" s="78"/>
      <c r="V97" s="24"/>
      <c r="W97" s="22">
        <f t="shared" si="40"/>
        <v>0</v>
      </c>
      <c r="X97" s="30">
        <f t="shared" si="41"/>
        <v>0</v>
      </c>
      <c r="Y97" s="38">
        <v>0</v>
      </c>
      <c r="Z97" s="74">
        <v>0</v>
      </c>
      <c r="AA97" s="74">
        <v>0</v>
      </c>
      <c r="AB97" s="74"/>
      <c r="AC97" s="74"/>
      <c r="AD97" s="74"/>
      <c r="AE97" s="74"/>
      <c r="AF97" s="74"/>
      <c r="AG97" s="74"/>
      <c r="AH97" s="74"/>
      <c r="AI97" s="74"/>
      <c r="AJ97" s="78"/>
      <c r="AK97" s="21"/>
      <c r="AL97" s="22">
        <f t="shared" si="42"/>
        <v>0</v>
      </c>
      <c r="AM97" s="23">
        <f t="shared" si="43"/>
        <v>0</v>
      </c>
      <c r="AN97" s="21"/>
      <c r="AO97" s="24">
        <f t="shared" si="44"/>
        <v>0</v>
      </c>
      <c r="AP97" s="23">
        <f t="shared" si="45"/>
        <v>0</v>
      </c>
      <c r="AQ97" s="47">
        <v>0</v>
      </c>
      <c r="AR97" s="46">
        <v>0</v>
      </c>
      <c r="AS97" s="46">
        <v>0</v>
      </c>
      <c r="AT97" s="46"/>
      <c r="AU97" s="46"/>
      <c r="AV97" s="48"/>
      <c r="AW97" s="48"/>
      <c r="AX97" s="48"/>
      <c r="AY97" s="48"/>
      <c r="AZ97" s="48"/>
      <c r="BA97" s="48"/>
      <c r="BB97" s="49"/>
      <c r="BC97" s="50">
        <f t="shared" si="46"/>
        <v>0</v>
      </c>
      <c r="BD97" s="47">
        <v>0</v>
      </c>
      <c r="BE97" s="46">
        <v>0</v>
      </c>
      <c r="BF97" s="46">
        <v>0</v>
      </c>
      <c r="BG97" s="46"/>
      <c r="BH97" s="46"/>
      <c r="BI97" s="46"/>
      <c r="BJ97" s="46"/>
      <c r="BK97" s="46"/>
      <c r="BL97" s="46"/>
      <c r="BM97" s="46"/>
      <c r="BN97" s="46"/>
      <c r="BO97" s="51"/>
      <c r="BP97" s="50">
        <f t="shared" si="47"/>
        <v>0</v>
      </c>
      <c r="BQ97" s="64">
        <v>0</v>
      </c>
      <c r="BR97" s="65">
        <v>0</v>
      </c>
      <c r="BS97" s="65">
        <v>0</v>
      </c>
      <c r="BT97" s="65"/>
      <c r="BU97" s="65"/>
      <c r="BV97" s="65"/>
      <c r="BW97" s="65"/>
      <c r="BX97" s="65"/>
      <c r="BY97" s="65"/>
      <c r="BZ97" s="65"/>
      <c r="CA97" s="65"/>
      <c r="CB97" s="66"/>
      <c r="CC97" s="50">
        <f t="shared" si="48"/>
        <v>0</v>
      </c>
      <c r="CD97" s="21"/>
      <c r="CE97" s="24">
        <f t="shared" si="49"/>
        <v>0</v>
      </c>
      <c r="CF97" s="23">
        <f t="shared" si="50"/>
        <v>0</v>
      </c>
      <c r="CG97" s="68">
        <v>0</v>
      </c>
      <c r="CH97" s="68">
        <v>0</v>
      </c>
      <c r="CI97" s="68">
        <v>0</v>
      </c>
      <c r="CJ97" s="68"/>
      <c r="CK97" s="68"/>
      <c r="CL97" s="68"/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>
        <v>0</v>
      </c>
      <c r="CW97" s="68"/>
      <c r="CX97" s="68"/>
      <c r="CY97" s="68"/>
      <c r="CZ97" s="68"/>
      <c r="DA97" s="68"/>
      <c r="DB97" s="68"/>
      <c r="DC97" s="68"/>
      <c r="DD97" s="68"/>
      <c r="DE97" s="68"/>
      <c r="DF97" s="50">
        <f t="shared" si="52"/>
        <v>0</v>
      </c>
      <c r="DG97" s="68">
        <v>0</v>
      </c>
      <c r="DH97" s="68">
        <v>0</v>
      </c>
      <c r="DI97" s="68">
        <v>0</v>
      </c>
      <c r="DJ97" s="68"/>
      <c r="DK97" s="68"/>
      <c r="DL97" s="68"/>
      <c r="DM97" s="68"/>
      <c r="DN97" s="68"/>
      <c r="DO97" s="68"/>
      <c r="DP97" s="68"/>
      <c r="DQ97" s="68"/>
      <c r="DR97" s="68"/>
      <c r="DS97" s="50">
        <f t="shared" si="53"/>
        <v>0</v>
      </c>
      <c r="DT97" s="68">
        <v>0</v>
      </c>
      <c r="DU97" s="68">
        <v>0</v>
      </c>
      <c r="DV97" s="68">
        <v>0</v>
      </c>
      <c r="DW97" s="68"/>
      <c r="DX97" s="68"/>
      <c r="DY97" s="68"/>
      <c r="DZ97" s="68"/>
      <c r="EA97" s="68"/>
      <c r="EB97" s="68"/>
      <c r="EC97" s="68"/>
      <c r="ED97" s="68"/>
      <c r="EE97" s="68"/>
      <c r="EF97" s="50">
        <f t="shared" si="54"/>
        <v>0</v>
      </c>
      <c r="EG97" s="21"/>
      <c r="EH97" s="22">
        <f t="shared" si="55"/>
        <v>1</v>
      </c>
      <c r="EI97" s="23">
        <f t="shared" si="56"/>
        <v>0</v>
      </c>
      <c r="EJ97" s="68">
        <v>0</v>
      </c>
      <c r="EK97" s="68">
        <v>0</v>
      </c>
      <c r="EL97" s="68">
        <v>0</v>
      </c>
      <c r="EM97" s="68"/>
      <c r="EN97" s="68"/>
      <c r="EO97" s="68"/>
      <c r="EP97" s="68"/>
      <c r="EQ97" s="68"/>
      <c r="ER97" s="68"/>
      <c r="ES97" s="68"/>
      <c r="ET97" s="68"/>
      <c r="EU97" s="68"/>
      <c r="EV97" s="52">
        <f t="shared" si="57"/>
        <v>0</v>
      </c>
      <c r="EW97" s="68">
        <v>0</v>
      </c>
      <c r="EX97" s="68">
        <v>0</v>
      </c>
      <c r="EY97" s="68">
        <v>0</v>
      </c>
      <c r="EZ97" s="68"/>
      <c r="FA97" s="68"/>
      <c r="FB97" s="68"/>
      <c r="FC97" s="68"/>
      <c r="FD97" s="68"/>
      <c r="FE97" s="68"/>
      <c r="FF97" s="68"/>
      <c r="FG97" s="68"/>
      <c r="FH97" s="68"/>
      <c r="FI97" s="50">
        <f t="shared" si="58"/>
        <v>0</v>
      </c>
      <c r="FJ97" s="68">
        <v>0</v>
      </c>
      <c r="FK97" s="68">
        <v>1</v>
      </c>
      <c r="FL97" s="68">
        <v>0</v>
      </c>
      <c r="FM97" s="68"/>
      <c r="FN97" s="68"/>
      <c r="FO97" s="68"/>
      <c r="FP97" s="68"/>
      <c r="FQ97" s="68"/>
      <c r="FR97" s="68"/>
      <c r="FS97" s="68"/>
      <c r="FT97" s="68"/>
      <c r="FU97" s="68"/>
      <c r="FV97" s="50">
        <f t="shared" si="59"/>
        <v>1</v>
      </c>
      <c r="FW97" s="68">
        <v>0</v>
      </c>
      <c r="FX97" s="68">
        <v>0</v>
      </c>
      <c r="FY97" s="68">
        <v>0</v>
      </c>
      <c r="FZ97" s="68"/>
      <c r="GA97" s="68"/>
      <c r="GB97" s="68"/>
      <c r="GC97" s="68"/>
      <c r="GD97" s="68"/>
      <c r="GE97" s="68"/>
      <c r="GF97" s="68"/>
      <c r="GG97" s="68"/>
      <c r="GH97" s="68"/>
      <c r="GI97" s="50">
        <f t="shared" si="60"/>
        <v>0</v>
      </c>
      <c r="GJ97" s="68">
        <v>0</v>
      </c>
      <c r="GK97" s="68">
        <v>0</v>
      </c>
      <c r="GL97" s="68">
        <v>0</v>
      </c>
      <c r="GM97" s="68"/>
      <c r="GN97" s="68"/>
      <c r="GO97" s="68"/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>
        <v>0</v>
      </c>
      <c r="HB97" s="68"/>
      <c r="HC97" s="68"/>
      <c r="HD97" s="68"/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0</v>
      </c>
      <c r="HP97" s="23">
        <f t="shared" si="65"/>
        <v>0</v>
      </c>
      <c r="HQ97" s="68">
        <v>0</v>
      </c>
      <c r="HR97" s="68">
        <v>0</v>
      </c>
      <c r="HS97" s="68">
        <v>0</v>
      </c>
      <c r="HT97" s="68"/>
      <c r="HU97" s="68"/>
      <c r="HV97" s="68"/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>
        <v>0</v>
      </c>
      <c r="IG97" s="68"/>
      <c r="IH97" s="68"/>
      <c r="II97" s="68"/>
      <c r="IJ97" s="68"/>
      <c r="IK97" s="68"/>
      <c r="IL97" s="68"/>
      <c r="IM97" s="68"/>
      <c r="IN97" s="68"/>
      <c r="IO97" s="68"/>
      <c r="IP97" s="50">
        <f t="shared" si="67"/>
        <v>0</v>
      </c>
      <c r="IQ97" s="68">
        <v>0</v>
      </c>
      <c r="IR97" s="68">
        <v>0</v>
      </c>
      <c r="IS97" s="68">
        <v>0</v>
      </c>
      <c r="IT97" s="68"/>
      <c r="IU97" s="68"/>
      <c r="IV97" s="68"/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">
      <c r="A98" s="90" t="s">
        <v>67</v>
      </c>
      <c r="B98" s="91" t="s">
        <v>147</v>
      </c>
      <c r="C98" s="91">
        <v>407</v>
      </c>
      <c r="D98" s="91" t="s">
        <v>370</v>
      </c>
      <c r="E98" s="91" t="s">
        <v>67</v>
      </c>
      <c r="F98" s="91" t="s">
        <v>147</v>
      </c>
      <c r="G98" s="91" t="s">
        <v>612</v>
      </c>
      <c r="H98" s="116">
        <v>95</v>
      </c>
      <c r="I98" s="92" t="s">
        <v>150</v>
      </c>
      <c r="J98" s="74">
        <v>0</v>
      </c>
      <c r="K98" s="74">
        <v>0</v>
      </c>
      <c r="L98" s="74">
        <v>0</v>
      </c>
      <c r="M98" s="74"/>
      <c r="N98" s="74"/>
      <c r="O98" s="74"/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1</v>
      </c>
      <c r="AA98" s="74">
        <v>0</v>
      </c>
      <c r="AB98" s="74"/>
      <c r="AC98" s="74"/>
      <c r="AD98" s="74"/>
      <c r="AE98" s="74"/>
      <c r="AF98" s="74"/>
      <c r="AG98" s="74"/>
      <c r="AH98" s="74"/>
      <c r="AI98" s="74"/>
      <c r="AJ98" s="78"/>
      <c r="AK98" s="21"/>
      <c r="AL98" s="22">
        <f t="shared" si="42"/>
        <v>1</v>
      </c>
      <c r="AM98" s="23">
        <f t="shared" si="43"/>
        <v>0</v>
      </c>
      <c r="AN98" s="21"/>
      <c r="AO98" s="24">
        <f t="shared" si="44"/>
        <v>2</v>
      </c>
      <c r="AP98" s="23">
        <f t="shared" si="45"/>
        <v>0</v>
      </c>
      <c r="AQ98" s="47">
        <v>0</v>
      </c>
      <c r="AR98" s="46">
        <v>2</v>
      </c>
      <c r="AS98" s="46">
        <v>0</v>
      </c>
      <c r="AT98" s="46"/>
      <c r="AU98" s="46"/>
      <c r="AV98" s="48"/>
      <c r="AW98" s="48"/>
      <c r="AX98" s="48"/>
      <c r="AY98" s="48"/>
      <c r="AZ98" s="48"/>
      <c r="BA98" s="48"/>
      <c r="BB98" s="49"/>
      <c r="BC98" s="50">
        <f t="shared" si="46"/>
        <v>2</v>
      </c>
      <c r="BD98" s="47">
        <v>0</v>
      </c>
      <c r="BE98" s="46">
        <v>0</v>
      </c>
      <c r="BF98" s="46">
        <v>0</v>
      </c>
      <c r="BG98" s="46"/>
      <c r="BH98" s="46"/>
      <c r="BI98" s="46"/>
      <c r="BJ98" s="46"/>
      <c r="BK98" s="46"/>
      <c r="BL98" s="46"/>
      <c r="BM98" s="46"/>
      <c r="BN98" s="46"/>
      <c r="BO98" s="51"/>
      <c r="BP98" s="50">
        <f t="shared" si="47"/>
        <v>0</v>
      </c>
      <c r="BQ98" s="64">
        <v>0</v>
      </c>
      <c r="BR98" s="65">
        <v>0</v>
      </c>
      <c r="BS98" s="65">
        <v>0</v>
      </c>
      <c r="BT98" s="65"/>
      <c r="BU98" s="65"/>
      <c r="BV98" s="65"/>
      <c r="BW98" s="65"/>
      <c r="BX98" s="65"/>
      <c r="BY98" s="65"/>
      <c r="BZ98" s="65"/>
      <c r="CA98" s="65"/>
      <c r="CB98" s="66"/>
      <c r="CC98" s="50">
        <f t="shared" si="48"/>
        <v>0</v>
      </c>
      <c r="CD98" s="21"/>
      <c r="CE98" s="24">
        <f t="shared" si="49"/>
        <v>9</v>
      </c>
      <c r="CF98" s="23">
        <f t="shared" si="50"/>
        <v>0</v>
      </c>
      <c r="CG98" s="68">
        <v>0</v>
      </c>
      <c r="CH98" s="68">
        <v>0</v>
      </c>
      <c r="CI98" s="68">
        <v>0</v>
      </c>
      <c r="CJ98" s="68"/>
      <c r="CK98" s="68"/>
      <c r="CL98" s="68"/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0</v>
      </c>
      <c r="CU98" s="68">
        <v>0</v>
      </c>
      <c r="CV98" s="68">
        <v>0</v>
      </c>
      <c r="CW98" s="68"/>
      <c r="CX98" s="68"/>
      <c r="CY98" s="68"/>
      <c r="CZ98" s="68"/>
      <c r="DA98" s="68"/>
      <c r="DB98" s="68"/>
      <c r="DC98" s="68"/>
      <c r="DD98" s="68"/>
      <c r="DE98" s="68"/>
      <c r="DF98" s="50">
        <f t="shared" si="52"/>
        <v>0</v>
      </c>
      <c r="DG98" s="68">
        <v>0</v>
      </c>
      <c r="DH98" s="68">
        <v>6</v>
      </c>
      <c r="DI98" s="68">
        <v>0</v>
      </c>
      <c r="DJ98" s="68"/>
      <c r="DK98" s="68"/>
      <c r="DL98" s="68"/>
      <c r="DM98" s="68"/>
      <c r="DN98" s="68"/>
      <c r="DO98" s="68"/>
      <c r="DP98" s="68"/>
      <c r="DQ98" s="68"/>
      <c r="DR98" s="68"/>
      <c r="DS98" s="50">
        <f t="shared" si="53"/>
        <v>6</v>
      </c>
      <c r="DT98" s="68">
        <v>0</v>
      </c>
      <c r="DU98" s="68">
        <v>3</v>
      </c>
      <c r="DV98" s="68">
        <v>0</v>
      </c>
      <c r="DW98" s="68"/>
      <c r="DX98" s="68"/>
      <c r="DY98" s="68"/>
      <c r="DZ98" s="68"/>
      <c r="EA98" s="68"/>
      <c r="EB98" s="68"/>
      <c r="EC98" s="68"/>
      <c r="ED98" s="68"/>
      <c r="EE98" s="68"/>
      <c r="EF98" s="50">
        <f t="shared" si="54"/>
        <v>3</v>
      </c>
      <c r="EG98" s="21"/>
      <c r="EH98" s="22">
        <f t="shared" si="55"/>
        <v>30</v>
      </c>
      <c r="EI98" s="23">
        <f t="shared" si="56"/>
        <v>0</v>
      </c>
      <c r="EJ98" s="68">
        <v>0</v>
      </c>
      <c r="EK98" s="68">
        <v>0</v>
      </c>
      <c r="EL98" s="68">
        <v>0</v>
      </c>
      <c r="EM98" s="68"/>
      <c r="EN98" s="68"/>
      <c r="EO98" s="68"/>
      <c r="EP98" s="68"/>
      <c r="EQ98" s="68"/>
      <c r="ER98" s="68"/>
      <c r="ES98" s="68"/>
      <c r="ET98" s="68"/>
      <c r="EU98" s="68"/>
      <c r="EV98" s="52">
        <f t="shared" si="57"/>
        <v>0</v>
      </c>
      <c r="EW98" s="68">
        <v>2</v>
      </c>
      <c r="EX98" s="68">
        <v>4</v>
      </c>
      <c r="EY98" s="68">
        <v>1</v>
      </c>
      <c r="EZ98" s="68"/>
      <c r="FA98" s="68"/>
      <c r="FB98" s="68"/>
      <c r="FC98" s="68"/>
      <c r="FD98" s="68"/>
      <c r="FE98" s="68"/>
      <c r="FF98" s="68"/>
      <c r="FG98" s="68"/>
      <c r="FH98" s="68"/>
      <c r="FI98" s="50">
        <f t="shared" si="58"/>
        <v>7</v>
      </c>
      <c r="FJ98" s="68">
        <v>1</v>
      </c>
      <c r="FK98" s="68">
        <v>6</v>
      </c>
      <c r="FL98" s="68">
        <v>4</v>
      </c>
      <c r="FM98" s="68"/>
      <c r="FN98" s="68"/>
      <c r="FO98" s="68"/>
      <c r="FP98" s="68"/>
      <c r="FQ98" s="68"/>
      <c r="FR98" s="68"/>
      <c r="FS98" s="68"/>
      <c r="FT98" s="68"/>
      <c r="FU98" s="68"/>
      <c r="FV98" s="50">
        <f t="shared" si="59"/>
        <v>11</v>
      </c>
      <c r="FW98" s="68">
        <v>4</v>
      </c>
      <c r="FX98" s="68">
        <v>4</v>
      </c>
      <c r="FY98" s="68">
        <v>4</v>
      </c>
      <c r="FZ98" s="68"/>
      <c r="GA98" s="68"/>
      <c r="GB98" s="68"/>
      <c r="GC98" s="68"/>
      <c r="GD98" s="68"/>
      <c r="GE98" s="68"/>
      <c r="GF98" s="68"/>
      <c r="GG98" s="68"/>
      <c r="GH98" s="68"/>
      <c r="GI98" s="50">
        <f t="shared" si="60"/>
        <v>12</v>
      </c>
      <c r="GJ98" s="68">
        <v>0</v>
      </c>
      <c r="GK98" s="68">
        <v>0</v>
      </c>
      <c r="GL98" s="68">
        <v>0</v>
      </c>
      <c r="GM98" s="68"/>
      <c r="GN98" s="68"/>
      <c r="GO98" s="68"/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>
        <v>0</v>
      </c>
      <c r="HB98" s="68"/>
      <c r="HC98" s="68"/>
      <c r="HD98" s="68"/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3</v>
      </c>
      <c r="HP98" s="23">
        <f t="shared" si="65"/>
        <v>0</v>
      </c>
      <c r="HQ98" s="68">
        <v>2</v>
      </c>
      <c r="HR98" s="68">
        <v>0</v>
      </c>
      <c r="HS98" s="68">
        <v>0</v>
      </c>
      <c r="HT98" s="68"/>
      <c r="HU98" s="68"/>
      <c r="HV98" s="68"/>
      <c r="HW98" s="68"/>
      <c r="HX98" s="68"/>
      <c r="HY98" s="68"/>
      <c r="HZ98" s="68"/>
      <c r="IA98" s="68"/>
      <c r="IB98" s="68"/>
      <c r="IC98" s="50">
        <f t="shared" si="66"/>
        <v>2</v>
      </c>
      <c r="ID98" s="68">
        <v>0</v>
      </c>
      <c r="IE98" s="68">
        <v>1</v>
      </c>
      <c r="IF98" s="68">
        <v>0</v>
      </c>
      <c r="IG98" s="68"/>
      <c r="IH98" s="68"/>
      <c r="II98" s="68"/>
      <c r="IJ98" s="68"/>
      <c r="IK98" s="68"/>
      <c r="IL98" s="68"/>
      <c r="IM98" s="68"/>
      <c r="IN98" s="68"/>
      <c r="IO98" s="68"/>
      <c r="IP98" s="50">
        <f t="shared" si="67"/>
        <v>1</v>
      </c>
      <c r="IQ98" s="68">
        <v>0</v>
      </c>
      <c r="IR98" s="68">
        <v>0</v>
      </c>
      <c r="IS98" s="68">
        <v>0</v>
      </c>
      <c r="IT98" s="68"/>
      <c r="IU98" s="68"/>
      <c r="IV98" s="68"/>
      <c r="IW98" s="68"/>
      <c r="IX98" s="68"/>
      <c r="IY98" s="68"/>
      <c r="IZ98" s="68"/>
      <c r="JA98" s="68"/>
      <c r="JB98" s="68"/>
      <c r="JC98" s="50">
        <f t="shared" si="68"/>
        <v>0</v>
      </c>
    </row>
    <row r="99" spans="1:263" x14ac:dyDescent="0.3">
      <c r="A99" s="90" t="s">
        <v>67</v>
      </c>
      <c r="B99" s="91" t="s">
        <v>147</v>
      </c>
      <c r="C99" s="91">
        <v>407</v>
      </c>
      <c r="D99" s="91" t="s">
        <v>370</v>
      </c>
      <c r="E99" s="91" t="s">
        <v>67</v>
      </c>
      <c r="F99" s="91" t="s">
        <v>147</v>
      </c>
      <c r="G99" s="91" t="s">
        <v>612</v>
      </c>
      <c r="H99" s="116">
        <v>96</v>
      </c>
      <c r="I99" s="92" t="s">
        <v>151</v>
      </c>
      <c r="J99" s="74">
        <v>1</v>
      </c>
      <c r="K99" s="74">
        <v>0</v>
      </c>
      <c r="L99" s="74">
        <v>0</v>
      </c>
      <c r="M99" s="74"/>
      <c r="N99" s="74"/>
      <c r="O99" s="74"/>
      <c r="P99" s="74"/>
      <c r="Q99" s="74"/>
      <c r="R99" s="74"/>
      <c r="S99" s="74"/>
      <c r="T99" s="74"/>
      <c r="U99" s="78"/>
      <c r="V99" s="24"/>
      <c r="W99" s="22">
        <f t="shared" si="40"/>
        <v>1</v>
      </c>
      <c r="X99" s="30">
        <f t="shared" si="41"/>
        <v>0</v>
      </c>
      <c r="Y99" s="38">
        <v>0</v>
      </c>
      <c r="Z99" s="74">
        <v>0</v>
      </c>
      <c r="AA99" s="74">
        <v>0</v>
      </c>
      <c r="AB99" s="74"/>
      <c r="AC99" s="74"/>
      <c r="AD99" s="74"/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1</v>
      </c>
      <c r="AP99" s="23">
        <f t="shared" si="45"/>
        <v>0</v>
      </c>
      <c r="AQ99" s="47">
        <v>1</v>
      </c>
      <c r="AR99" s="46">
        <v>0</v>
      </c>
      <c r="AS99" s="46">
        <v>0</v>
      </c>
      <c r="AT99" s="46"/>
      <c r="AU99" s="46"/>
      <c r="AV99" s="48"/>
      <c r="AW99" s="48"/>
      <c r="AX99" s="48"/>
      <c r="AY99" s="48"/>
      <c r="AZ99" s="48"/>
      <c r="BA99" s="48"/>
      <c r="BB99" s="49"/>
      <c r="BC99" s="50">
        <f t="shared" si="46"/>
        <v>1</v>
      </c>
      <c r="BD99" s="47">
        <v>0</v>
      </c>
      <c r="BE99" s="46">
        <v>0</v>
      </c>
      <c r="BF99" s="46">
        <v>0</v>
      </c>
      <c r="BG99" s="46"/>
      <c r="BH99" s="46"/>
      <c r="BI99" s="46"/>
      <c r="BJ99" s="46"/>
      <c r="BK99" s="46"/>
      <c r="BL99" s="46"/>
      <c r="BM99" s="46"/>
      <c r="BN99" s="46"/>
      <c r="BO99" s="51"/>
      <c r="BP99" s="50">
        <f t="shared" si="47"/>
        <v>0</v>
      </c>
      <c r="BQ99" s="64">
        <v>0</v>
      </c>
      <c r="BR99" s="65">
        <v>0</v>
      </c>
      <c r="BS99" s="65">
        <v>0</v>
      </c>
      <c r="BT99" s="65"/>
      <c r="BU99" s="65"/>
      <c r="BV99" s="65"/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2</v>
      </c>
      <c r="CF99" s="23">
        <f t="shared" si="50"/>
        <v>0</v>
      </c>
      <c r="CG99" s="68">
        <v>0</v>
      </c>
      <c r="CH99" s="68">
        <v>0</v>
      </c>
      <c r="CI99" s="68">
        <v>0</v>
      </c>
      <c r="CJ99" s="68"/>
      <c r="CK99" s="68"/>
      <c r="CL99" s="68"/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2</v>
      </c>
      <c r="CU99" s="68">
        <v>0</v>
      </c>
      <c r="CV99" s="68">
        <v>0</v>
      </c>
      <c r="CW99" s="68"/>
      <c r="CX99" s="68"/>
      <c r="CY99" s="68"/>
      <c r="CZ99" s="68"/>
      <c r="DA99" s="68"/>
      <c r="DB99" s="68"/>
      <c r="DC99" s="68"/>
      <c r="DD99" s="68"/>
      <c r="DE99" s="68"/>
      <c r="DF99" s="50">
        <f t="shared" si="52"/>
        <v>2</v>
      </c>
      <c r="DG99" s="68">
        <v>0</v>
      </c>
      <c r="DH99" s="68">
        <v>0</v>
      </c>
      <c r="DI99" s="68">
        <v>0</v>
      </c>
      <c r="DJ99" s="68"/>
      <c r="DK99" s="68"/>
      <c r="DL99" s="68"/>
      <c r="DM99" s="68"/>
      <c r="DN99" s="68"/>
      <c r="DO99" s="68"/>
      <c r="DP99" s="68"/>
      <c r="DQ99" s="68"/>
      <c r="DR99" s="68"/>
      <c r="DS99" s="50">
        <f t="shared" si="53"/>
        <v>0</v>
      </c>
      <c r="DT99" s="68">
        <v>0</v>
      </c>
      <c r="DU99" s="68">
        <v>0</v>
      </c>
      <c r="DV99" s="68">
        <v>0</v>
      </c>
      <c r="DW99" s="68"/>
      <c r="DX99" s="68"/>
      <c r="DY99" s="68"/>
      <c r="DZ99" s="68"/>
      <c r="EA99" s="68"/>
      <c r="EB99" s="68"/>
      <c r="EC99" s="68"/>
      <c r="ED99" s="68"/>
      <c r="EE99" s="68"/>
      <c r="EF99" s="50">
        <f t="shared" si="54"/>
        <v>0</v>
      </c>
      <c r="EG99" s="21"/>
      <c r="EH99" s="22">
        <f t="shared" si="55"/>
        <v>18</v>
      </c>
      <c r="EI99" s="23">
        <f t="shared" si="56"/>
        <v>0</v>
      </c>
      <c r="EJ99" s="68">
        <v>0</v>
      </c>
      <c r="EK99" s="68">
        <v>1</v>
      </c>
      <c r="EL99" s="68">
        <v>0</v>
      </c>
      <c r="EM99" s="68"/>
      <c r="EN99" s="68"/>
      <c r="EO99" s="68"/>
      <c r="EP99" s="68"/>
      <c r="EQ99" s="68"/>
      <c r="ER99" s="68"/>
      <c r="ES99" s="68"/>
      <c r="ET99" s="68"/>
      <c r="EU99" s="68"/>
      <c r="EV99" s="52">
        <f t="shared" si="57"/>
        <v>1</v>
      </c>
      <c r="EW99" s="68">
        <v>9</v>
      </c>
      <c r="EX99" s="68">
        <v>0</v>
      </c>
      <c r="EY99" s="68">
        <v>0</v>
      </c>
      <c r="EZ99" s="68"/>
      <c r="FA99" s="68"/>
      <c r="FB99" s="68"/>
      <c r="FC99" s="68"/>
      <c r="FD99" s="68"/>
      <c r="FE99" s="68"/>
      <c r="FF99" s="68"/>
      <c r="FG99" s="68"/>
      <c r="FH99" s="68"/>
      <c r="FI99" s="50">
        <f t="shared" si="58"/>
        <v>9</v>
      </c>
      <c r="FJ99" s="68">
        <v>8</v>
      </c>
      <c r="FK99" s="68">
        <v>0</v>
      </c>
      <c r="FL99" s="68">
        <v>0</v>
      </c>
      <c r="FM99" s="68"/>
      <c r="FN99" s="68"/>
      <c r="FO99" s="68"/>
      <c r="FP99" s="68"/>
      <c r="FQ99" s="68"/>
      <c r="FR99" s="68"/>
      <c r="FS99" s="68"/>
      <c r="FT99" s="68"/>
      <c r="FU99" s="68"/>
      <c r="FV99" s="50">
        <f t="shared" si="59"/>
        <v>8</v>
      </c>
      <c r="FW99" s="68">
        <v>0</v>
      </c>
      <c r="FX99" s="68">
        <v>0</v>
      </c>
      <c r="FY99" s="68">
        <v>0</v>
      </c>
      <c r="FZ99" s="68"/>
      <c r="GA99" s="68"/>
      <c r="GB99" s="68"/>
      <c r="GC99" s="68"/>
      <c r="GD99" s="68"/>
      <c r="GE99" s="68"/>
      <c r="GF99" s="68"/>
      <c r="GG99" s="68"/>
      <c r="GH99" s="68"/>
      <c r="GI99" s="50">
        <f t="shared" si="60"/>
        <v>0</v>
      </c>
      <c r="GJ99" s="68">
        <v>0</v>
      </c>
      <c r="GK99" s="68">
        <v>0</v>
      </c>
      <c r="GL99" s="68">
        <v>0</v>
      </c>
      <c r="GM99" s="68"/>
      <c r="GN99" s="68"/>
      <c r="GO99" s="68"/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>
        <v>0</v>
      </c>
      <c r="HB99" s="68"/>
      <c r="HC99" s="68"/>
      <c r="HD99" s="68"/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0</v>
      </c>
      <c r="HP99" s="23">
        <f t="shared" si="65"/>
        <v>0</v>
      </c>
      <c r="HQ99" s="68">
        <v>0</v>
      </c>
      <c r="HR99" s="68">
        <v>0</v>
      </c>
      <c r="HS99" s="68">
        <v>0</v>
      </c>
      <c r="HT99" s="68"/>
      <c r="HU99" s="68"/>
      <c r="HV99" s="68"/>
      <c r="HW99" s="68"/>
      <c r="HX99" s="68"/>
      <c r="HY99" s="68"/>
      <c r="HZ99" s="68"/>
      <c r="IA99" s="68"/>
      <c r="IB99" s="68"/>
      <c r="IC99" s="50">
        <f t="shared" si="66"/>
        <v>0</v>
      </c>
      <c r="ID99" s="68">
        <v>0</v>
      </c>
      <c r="IE99" s="68">
        <v>0</v>
      </c>
      <c r="IF99" s="68">
        <v>0</v>
      </c>
      <c r="IG99" s="68"/>
      <c r="IH99" s="68"/>
      <c r="II99" s="68"/>
      <c r="IJ99" s="68"/>
      <c r="IK99" s="68"/>
      <c r="IL99" s="68"/>
      <c r="IM99" s="68"/>
      <c r="IN99" s="68"/>
      <c r="IO99" s="68"/>
      <c r="IP99" s="50">
        <f t="shared" si="67"/>
        <v>0</v>
      </c>
      <c r="IQ99" s="68">
        <v>0</v>
      </c>
      <c r="IR99" s="68">
        <v>0</v>
      </c>
      <c r="IS99" s="68">
        <v>0</v>
      </c>
      <c r="IT99" s="68"/>
      <c r="IU99" s="68"/>
      <c r="IV99" s="68"/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">
      <c r="A100" s="90" t="s">
        <v>67</v>
      </c>
      <c r="B100" s="91" t="s">
        <v>147</v>
      </c>
      <c r="C100" s="91">
        <v>407</v>
      </c>
      <c r="D100" s="91" t="s">
        <v>370</v>
      </c>
      <c r="E100" s="91" t="s">
        <v>67</v>
      </c>
      <c r="F100" s="91" t="s">
        <v>147</v>
      </c>
      <c r="G100" s="91" t="s">
        <v>612</v>
      </c>
      <c r="H100" s="116">
        <v>97</v>
      </c>
      <c r="I100" s="92" t="s">
        <v>152</v>
      </c>
      <c r="J100" s="74">
        <v>0</v>
      </c>
      <c r="K100" s="74">
        <v>0</v>
      </c>
      <c r="L100" s="74">
        <v>0</v>
      </c>
      <c r="M100" s="74"/>
      <c r="N100" s="74"/>
      <c r="O100" s="74"/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>
        <v>0</v>
      </c>
      <c r="AB100" s="74"/>
      <c r="AC100" s="74"/>
      <c r="AD100" s="74"/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6</v>
      </c>
      <c r="AP100" s="23">
        <f t="shared" si="45"/>
        <v>0</v>
      </c>
      <c r="AQ100" s="47">
        <v>2</v>
      </c>
      <c r="AR100" s="46">
        <v>0</v>
      </c>
      <c r="AS100" s="46">
        <v>0</v>
      </c>
      <c r="AT100" s="46"/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6"/>
        <v>2</v>
      </c>
      <c r="BD100" s="47">
        <v>4</v>
      </c>
      <c r="BE100" s="46">
        <v>0</v>
      </c>
      <c r="BF100" s="46">
        <v>0</v>
      </c>
      <c r="BG100" s="46"/>
      <c r="BH100" s="46"/>
      <c r="BI100" s="46"/>
      <c r="BJ100" s="46"/>
      <c r="BK100" s="46"/>
      <c r="BL100" s="46"/>
      <c r="BM100" s="46"/>
      <c r="BN100" s="46"/>
      <c r="BO100" s="51"/>
      <c r="BP100" s="50">
        <f t="shared" si="47"/>
        <v>4</v>
      </c>
      <c r="BQ100" s="64">
        <v>0</v>
      </c>
      <c r="BR100" s="65">
        <v>0</v>
      </c>
      <c r="BS100" s="65">
        <v>0</v>
      </c>
      <c r="BT100" s="65"/>
      <c r="BU100" s="65"/>
      <c r="BV100" s="65"/>
      <c r="BW100" s="65"/>
      <c r="BX100" s="65"/>
      <c r="BY100" s="65"/>
      <c r="BZ100" s="65"/>
      <c r="CA100" s="65"/>
      <c r="CB100" s="66"/>
      <c r="CC100" s="50">
        <f t="shared" si="48"/>
        <v>0</v>
      </c>
      <c r="CD100" s="21"/>
      <c r="CE100" s="24">
        <f t="shared" si="49"/>
        <v>15</v>
      </c>
      <c r="CF100" s="23">
        <f t="shared" si="50"/>
        <v>0</v>
      </c>
      <c r="CG100" s="68">
        <v>0</v>
      </c>
      <c r="CH100" s="68">
        <v>0</v>
      </c>
      <c r="CI100" s="68">
        <v>0</v>
      </c>
      <c r="CJ100" s="68"/>
      <c r="CK100" s="68"/>
      <c r="CL100" s="68"/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3</v>
      </c>
      <c r="CU100" s="68">
        <v>0</v>
      </c>
      <c r="CV100" s="68">
        <v>0</v>
      </c>
      <c r="CW100" s="68"/>
      <c r="CX100" s="68"/>
      <c r="CY100" s="68"/>
      <c r="CZ100" s="68"/>
      <c r="DA100" s="68"/>
      <c r="DB100" s="68"/>
      <c r="DC100" s="68"/>
      <c r="DD100" s="68"/>
      <c r="DE100" s="68"/>
      <c r="DF100" s="50">
        <f t="shared" si="52"/>
        <v>3</v>
      </c>
      <c r="DG100" s="68">
        <v>8</v>
      </c>
      <c r="DH100" s="68">
        <v>0</v>
      </c>
      <c r="DI100" s="68">
        <v>0</v>
      </c>
      <c r="DJ100" s="68"/>
      <c r="DK100" s="68"/>
      <c r="DL100" s="68"/>
      <c r="DM100" s="68"/>
      <c r="DN100" s="68"/>
      <c r="DO100" s="68"/>
      <c r="DP100" s="68"/>
      <c r="DQ100" s="68"/>
      <c r="DR100" s="68"/>
      <c r="DS100" s="50">
        <f t="shared" si="53"/>
        <v>8</v>
      </c>
      <c r="DT100" s="68">
        <v>4</v>
      </c>
      <c r="DU100" s="68">
        <v>0</v>
      </c>
      <c r="DV100" s="68">
        <v>0</v>
      </c>
      <c r="DW100" s="68"/>
      <c r="DX100" s="68"/>
      <c r="DY100" s="68"/>
      <c r="DZ100" s="68"/>
      <c r="EA100" s="68"/>
      <c r="EB100" s="68"/>
      <c r="EC100" s="68"/>
      <c r="ED100" s="68"/>
      <c r="EE100" s="68"/>
      <c r="EF100" s="50">
        <f t="shared" si="54"/>
        <v>4</v>
      </c>
      <c r="EG100" s="21"/>
      <c r="EH100" s="22">
        <f t="shared" si="55"/>
        <v>24</v>
      </c>
      <c r="EI100" s="23">
        <f t="shared" si="56"/>
        <v>0</v>
      </c>
      <c r="EJ100" s="68">
        <v>1</v>
      </c>
      <c r="EK100" s="68">
        <v>1</v>
      </c>
      <c r="EL100" s="68">
        <v>0</v>
      </c>
      <c r="EM100" s="68"/>
      <c r="EN100" s="68"/>
      <c r="EO100" s="68"/>
      <c r="EP100" s="68"/>
      <c r="EQ100" s="68"/>
      <c r="ER100" s="68"/>
      <c r="ES100" s="68"/>
      <c r="ET100" s="68"/>
      <c r="EU100" s="68"/>
      <c r="EV100" s="52">
        <f t="shared" si="57"/>
        <v>2</v>
      </c>
      <c r="EW100" s="68">
        <v>7</v>
      </c>
      <c r="EX100" s="68">
        <v>2</v>
      </c>
      <c r="EY100" s="68">
        <v>1</v>
      </c>
      <c r="EZ100" s="68"/>
      <c r="FA100" s="68"/>
      <c r="FB100" s="68"/>
      <c r="FC100" s="68"/>
      <c r="FD100" s="68"/>
      <c r="FE100" s="68"/>
      <c r="FF100" s="68"/>
      <c r="FG100" s="68"/>
      <c r="FH100" s="68"/>
      <c r="FI100" s="50">
        <f t="shared" si="58"/>
        <v>10</v>
      </c>
      <c r="FJ100" s="68">
        <v>5</v>
      </c>
      <c r="FK100" s="68">
        <v>3</v>
      </c>
      <c r="FL100" s="68">
        <v>0</v>
      </c>
      <c r="FM100" s="68"/>
      <c r="FN100" s="68"/>
      <c r="FO100" s="68"/>
      <c r="FP100" s="68"/>
      <c r="FQ100" s="68"/>
      <c r="FR100" s="68"/>
      <c r="FS100" s="68"/>
      <c r="FT100" s="68"/>
      <c r="FU100" s="68"/>
      <c r="FV100" s="50">
        <f t="shared" si="59"/>
        <v>8</v>
      </c>
      <c r="FW100" s="68">
        <v>3</v>
      </c>
      <c r="FX100" s="68">
        <v>1</v>
      </c>
      <c r="FY100" s="68">
        <v>0</v>
      </c>
      <c r="FZ100" s="68"/>
      <c r="GA100" s="68"/>
      <c r="GB100" s="68"/>
      <c r="GC100" s="68"/>
      <c r="GD100" s="68"/>
      <c r="GE100" s="68"/>
      <c r="GF100" s="68"/>
      <c r="GG100" s="68"/>
      <c r="GH100" s="68"/>
      <c r="GI100" s="50">
        <f t="shared" si="60"/>
        <v>4</v>
      </c>
      <c r="GJ100" s="68">
        <v>0</v>
      </c>
      <c r="GK100" s="68">
        <v>0</v>
      </c>
      <c r="GL100" s="68">
        <v>0</v>
      </c>
      <c r="GM100" s="68"/>
      <c r="GN100" s="68"/>
      <c r="GO100" s="68"/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>
        <v>0</v>
      </c>
      <c r="HB100" s="68"/>
      <c r="HC100" s="68"/>
      <c r="HD100" s="68"/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4</v>
      </c>
      <c r="HP100" s="23">
        <f t="shared" si="65"/>
        <v>0</v>
      </c>
      <c r="HQ100" s="68">
        <v>2</v>
      </c>
      <c r="HR100" s="68">
        <v>0</v>
      </c>
      <c r="HS100" s="68">
        <v>0</v>
      </c>
      <c r="HT100" s="68"/>
      <c r="HU100" s="68"/>
      <c r="HV100" s="68"/>
      <c r="HW100" s="68"/>
      <c r="HX100" s="68"/>
      <c r="HY100" s="68"/>
      <c r="HZ100" s="68"/>
      <c r="IA100" s="68"/>
      <c r="IB100" s="68"/>
      <c r="IC100" s="50">
        <f t="shared" si="66"/>
        <v>2</v>
      </c>
      <c r="ID100" s="68">
        <v>1</v>
      </c>
      <c r="IE100" s="68">
        <v>0</v>
      </c>
      <c r="IF100" s="68">
        <v>0</v>
      </c>
      <c r="IG100" s="68"/>
      <c r="IH100" s="68"/>
      <c r="II100" s="68"/>
      <c r="IJ100" s="68"/>
      <c r="IK100" s="68"/>
      <c r="IL100" s="68"/>
      <c r="IM100" s="68"/>
      <c r="IN100" s="68"/>
      <c r="IO100" s="68"/>
      <c r="IP100" s="50">
        <f t="shared" si="67"/>
        <v>1</v>
      </c>
      <c r="IQ100" s="68">
        <v>1</v>
      </c>
      <c r="IR100" s="68">
        <v>0</v>
      </c>
      <c r="IS100" s="68">
        <v>0</v>
      </c>
      <c r="IT100" s="68"/>
      <c r="IU100" s="68"/>
      <c r="IV100" s="68"/>
      <c r="IW100" s="68"/>
      <c r="IX100" s="68"/>
      <c r="IY100" s="68"/>
      <c r="IZ100" s="68"/>
      <c r="JA100" s="68"/>
      <c r="JB100" s="68"/>
      <c r="JC100" s="50">
        <f t="shared" si="68"/>
        <v>1</v>
      </c>
    </row>
    <row r="101" spans="1:263" x14ac:dyDescent="0.3">
      <c r="A101" s="90" t="s">
        <v>67</v>
      </c>
      <c r="B101" s="91" t="s">
        <v>153</v>
      </c>
      <c r="C101" s="91">
        <v>407</v>
      </c>
      <c r="D101" s="91" t="s">
        <v>370</v>
      </c>
      <c r="E101" s="91" t="s">
        <v>67</v>
      </c>
      <c r="F101" s="91" t="s">
        <v>147</v>
      </c>
      <c r="G101" s="91" t="s">
        <v>611</v>
      </c>
      <c r="H101" s="116">
        <v>98</v>
      </c>
      <c r="I101" s="92" t="s">
        <v>648</v>
      </c>
      <c r="J101" s="74">
        <v>5</v>
      </c>
      <c r="K101" s="74">
        <v>3</v>
      </c>
      <c r="L101" s="74">
        <v>3</v>
      </c>
      <c r="M101" s="74"/>
      <c r="N101" s="74"/>
      <c r="O101" s="74"/>
      <c r="P101" s="74"/>
      <c r="Q101" s="74"/>
      <c r="R101" s="74"/>
      <c r="S101" s="74"/>
      <c r="T101" s="74"/>
      <c r="U101" s="78"/>
      <c r="V101" s="24"/>
      <c r="W101" s="22">
        <f t="shared" si="40"/>
        <v>11</v>
      </c>
      <c r="X101" s="30">
        <f t="shared" si="41"/>
        <v>0</v>
      </c>
      <c r="Y101" s="38">
        <v>2</v>
      </c>
      <c r="Z101" s="74">
        <v>2</v>
      </c>
      <c r="AA101" s="74">
        <v>3</v>
      </c>
      <c r="AB101" s="74"/>
      <c r="AC101" s="74"/>
      <c r="AD101" s="74"/>
      <c r="AE101" s="74"/>
      <c r="AF101" s="74"/>
      <c r="AG101" s="74"/>
      <c r="AH101" s="74"/>
      <c r="AI101" s="74"/>
      <c r="AJ101" s="78"/>
      <c r="AK101" s="21"/>
      <c r="AL101" s="22">
        <f t="shared" si="42"/>
        <v>7</v>
      </c>
      <c r="AM101" s="23">
        <f t="shared" si="43"/>
        <v>0</v>
      </c>
      <c r="AN101" s="21"/>
      <c r="AO101" s="24">
        <f t="shared" si="44"/>
        <v>42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/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6"/>
        <v>20</v>
      </c>
      <c r="BD101" s="47">
        <v>2</v>
      </c>
      <c r="BE101" s="46">
        <v>2</v>
      </c>
      <c r="BF101" s="46">
        <v>6</v>
      </c>
      <c r="BG101" s="46"/>
      <c r="BH101" s="46"/>
      <c r="BI101" s="46"/>
      <c r="BJ101" s="46"/>
      <c r="BK101" s="46"/>
      <c r="BL101" s="46"/>
      <c r="BM101" s="46"/>
      <c r="BN101" s="46"/>
      <c r="BO101" s="51"/>
      <c r="BP101" s="50">
        <f t="shared" si="47"/>
        <v>10</v>
      </c>
      <c r="BQ101" s="64">
        <v>7</v>
      </c>
      <c r="BR101" s="65">
        <v>4</v>
      </c>
      <c r="BS101" s="65">
        <v>1</v>
      </c>
      <c r="BT101" s="65"/>
      <c r="BU101" s="65"/>
      <c r="BV101" s="65"/>
      <c r="BW101" s="65"/>
      <c r="BX101" s="65"/>
      <c r="BY101" s="65"/>
      <c r="BZ101" s="65"/>
      <c r="CA101" s="65"/>
      <c r="CB101" s="66"/>
      <c r="CC101" s="50">
        <f t="shared" si="48"/>
        <v>12</v>
      </c>
      <c r="CD101" s="21"/>
      <c r="CE101" s="24">
        <f t="shared" si="49"/>
        <v>95</v>
      </c>
      <c r="CF101" s="23">
        <f t="shared" si="50"/>
        <v>0</v>
      </c>
      <c r="CG101" s="68">
        <v>0</v>
      </c>
      <c r="CH101" s="68">
        <v>0</v>
      </c>
      <c r="CI101" s="68">
        <v>0</v>
      </c>
      <c r="CJ101" s="68"/>
      <c r="CK101" s="68"/>
      <c r="CL101" s="68"/>
      <c r="CM101" s="68"/>
      <c r="CN101" s="68"/>
      <c r="CO101" s="68"/>
      <c r="CP101" s="68"/>
      <c r="CQ101" s="68"/>
      <c r="CR101" s="68"/>
      <c r="CS101" s="52">
        <f t="shared" si="51"/>
        <v>0</v>
      </c>
      <c r="CT101" s="68">
        <v>2</v>
      </c>
      <c r="CU101" s="68">
        <v>14</v>
      </c>
      <c r="CV101" s="68">
        <v>5</v>
      </c>
      <c r="CW101" s="68"/>
      <c r="CX101" s="68"/>
      <c r="CY101" s="68"/>
      <c r="CZ101" s="68"/>
      <c r="DA101" s="68"/>
      <c r="DB101" s="68"/>
      <c r="DC101" s="68"/>
      <c r="DD101" s="68"/>
      <c r="DE101" s="68"/>
      <c r="DF101" s="50">
        <f t="shared" si="52"/>
        <v>21</v>
      </c>
      <c r="DG101" s="68">
        <v>17</v>
      </c>
      <c r="DH101" s="68">
        <v>13</v>
      </c>
      <c r="DI101" s="68">
        <v>13</v>
      </c>
      <c r="DJ101" s="68"/>
      <c r="DK101" s="68"/>
      <c r="DL101" s="68"/>
      <c r="DM101" s="68"/>
      <c r="DN101" s="68"/>
      <c r="DO101" s="68"/>
      <c r="DP101" s="68"/>
      <c r="DQ101" s="68"/>
      <c r="DR101" s="68"/>
      <c r="DS101" s="50">
        <f t="shared" si="53"/>
        <v>43</v>
      </c>
      <c r="DT101" s="68">
        <v>13</v>
      </c>
      <c r="DU101" s="68">
        <v>9</v>
      </c>
      <c r="DV101" s="68">
        <v>9</v>
      </c>
      <c r="DW101" s="68"/>
      <c r="DX101" s="68"/>
      <c r="DY101" s="68"/>
      <c r="DZ101" s="68"/>
      <c r="EA101" s="68"/>
      <c r="EB101" s="68"/>
      <c r="EC101" s="68"/>
      <c r="ED101" s="68"/>
      <c r="EE101" s="68"/>
      <c r="EF101" s="50">
        <f t="shared" si="54"/>
        <v>31</v>
      </c>
      <c r="EG101" s="21"/>
      <c r="EH101" s="22">
        <f t="shared" si="55"/>
        <v>56</v>
      </c>
      <c r="EI101" s="23">
        <f t="shared" si="56"/>
        <v>0</v>
      </c>
      <c r="EJ101" s="68">
        <v>5</v>
      </c>
      <c r="EK101" s="68">
        <v>0</v>
      </c>
      <c r="EL101" s="68">
        <v>1</v>
      </c>
      <c r="EM101" s="68"/>
      <c r="EN101" s="68"/>
      <c r="EO101" s="68"/>
      <c r="EP101" s="68"/>
      <c r="EQ101" s="68"/>
      <c r="ER101" s="68"/>
      <c r="ES101" s="68"/>
      <c r="ET101" s="68"/>
      <c r="EU101" s="68"/>
      <c r="EV101" s="52">
        <f t="shared" si="57"/>
        <v>6</v>
      </c>
      <c r="EW101" s="68">
        <v>21</v>
      </c>
      <c r="EX101" s="68">
        <v>5</v>
      </c>
      <c r="EY101" s="68">
        <v>1</v>
      </c>
      <c r="EZ101" s="68"/>
      <c r="FA101" s="68"/>
      <c r="FB101" s="68"/>
      <c r="FC101" s="68"/>
      <c r="FD101" s="68"/>
      <c r="FE101" s="68"/>
      <c r="FF101" s="68"/>
      <c r="FG101" s="68"/>
      <c r="FH101" s="68"/>
      <c r="FI101" s="50">
        <f t="shared" si="58"/>
        <v>27</v>
      </c>
      <c r="FJ101" s="68">
        <v>4</v>
      </c>
      <c r="FK101" s="68">
        <v>2</v>
      </c>
      <c r="FL101" s="68">
        <v>2</v>
      </c>
      <c r="FM101" s="68"/>
      <c r="FN101" s="68"/>
      <c r="FO101" s="68"/>
      <c r="FP101" s="68"/>
      <c r="FQ101" s="68"/>
      <c r="FR101" s="68"/>
      <c r="FS101" s="68"/>
      <c r="FT101" s="68"/>
      <c r="FU101" s="68"/>
      <c r="FV101" s="50">
        <f t="shared" si="59"/>
        <v>8</v>
      </c>
      <c r="FW101" s="68">
        <v>6</v>
      </c>
      <c r="FX101" s="68">
        <v>5</v>
      </c>
      <c r="FY101" s="68">
        <v>4</v>
      </c>
      <c r="FZ101" s="68"/>
      <c r="GA101" s="68"/>
      <c r="GB101" s="68"/>
      <c r="GC101" s="68"/>
      <c r="GD101" s="68"/>
      <c r="GE101" s="68"/>
      <c r="GF101" s="68"/>
      <c r="GG101" s="68"/>
      <c r="GH101" s="68"/>
      <c r="GI101" s="50">
        <f t="shared" si="60"/>
        <v>15</v>
      </c>
      <c r="GJ101" s="68">
        <v>0</v>
      </c>
      <c r="GK101" s="68">
        <v>0</v>
      </c>
      <c r="GL101" s="68">
        <v>0</v>
      </c>
      <c r="GM101" s="68"/>
      <c r="GN101" s="68"/>
      <c r="GO101" s="68"/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>
        <v>0</v>
      </c>
      <c r="HB101" s="68"/>
      <c r="HC101" s="68"/>
      <c r="HD101" s="68"/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14</v>
      </c>
      <c r="HP101" s="23">
        <f t="shared" si="65"/>
        <v>0</v>
      </c>
      <c r="HQ101" s="68">
        <v>5</v>
      </c>
      <c r="HR101" s="68">
        <v>0</v>
      </c>
      <c r="HS101" s="68">
        <v>0</v>
      </c>
      <c r="HT101" s="68"/>
      <c r="HU101" s="68"/>
      <c r="HV101" s="68"/>
      <c r="HW101" s="68"/>
      <c r="HX101" s="68"/>
      <c r="HY101" s="68"/>
      <c r="HZ101" s="68"/>
      <c r="IA101" s="68"/>
      <c r="IB101" s="68"/>
      <c r="IC101" s="50">
        <f t="shared" si="66"/>
        <v>5</v>
      </c>
      <c r="ID101" s="68">
        <v>3</v>
      </c>
      <c r="IE101" s="68">
        <v>2</v>
      </c>
      <c r="IF101" s="68">
        <v>1</v>
      </c>
      <c r="IG101" s="68"/>
      <c r="IH101" s="68"/>
      <c r="II101" s="68"/>
      <c r="IJ101" s="68"/>
      <c r="IK101" s="68"/>
      <c r="IL101" s="68"/>
      <c r="IM101" s="68"/>
      <c r="IN101" s="68"/>
      <c r="IO101" s="68"/>
      <c r="IP101" s="50">
        <f t="shared" si="67"/>
        <v>6</v>
      </c>
      <c r="IQ101" s="68">
        <v>2</v>
      </c>
      <c r="IR101" s="68">
        <v>1</v>
      </c>
      <c r="IS101" s="68">
        <v>0</v>
      </c>
      <c r="IT101" s="68"/>
      <c r="IU101" s="68"/>
      <c r="IV101" s="68"/>
      <c r="IW101" s="68"/>
      <c r="IX101" s="68"/>
      <c r="IY101" s="68"/>
      <c r="IZ101" s="68"/>
      <c r="JA101" s="68"/>
      <c r="JB101" s="68"/>
      <c r="JC101" s="50">
        <f t="shared" si="68"/>
        <v>3</v>
      </c>
    </row>
    <row r="102" spans="1:263" x14ac:dyDescent="0.3">
      <c r="A102" s="90" t="s">
        <v>67</v>
      </c>
      <c r="B102" s="91" t="s">
        <v>153</v>
      </c>
      <c r="C102" s="91">
        <v>407</v>
      </c>
      <c r="D102" s="91" t="s">
        <v>370</v>
      </c>
      <c r="E102" s="91" t="s">
        <v>67</v>
      </c>
      <c r="F102" s="91" t="s">
        <v>147</v>
      </c>
      <c r="G102" s="91" t="s">
        <v>612</v>
      </c>
      <c r="H102" s="116">
        <v>99</v>
      </c>
      <c r="I102" s="92" t="s">
        <v>154</v>
      </c>
      <c r="J102" s="74">
        <v>0</v>
      </c>
      <c r="K102" s="74">
        <v>1</v>
      </c>
      <c r="L102" s="74">
        <v>0</v>
      </c>
      <c r="M102" s="74"/>
      <c r="N102" s="74"/>
      <c r="O102" s="74"/>
      <c r="P102" s="74"/>
      <c r="Q102" s="74"/>
      <c r="R102" s="74"/>
      <c r="S102" s="74"/>
      <c r="T102" s="74"/>
      <c r="U102" s="78"/>
      <c r="V102" s="24"/>
      <c r="W102" s="22">
        <f t="shared" si="40"/>
        <v>1</v>
      </c>
      <c r="X102" s="30">
        <f t="shared" si="41"/>
        <v>0</v>
      </c>
      <c r="Y102" s="38">
        <v>0</v>
      </c>
      <c r="Z102" s="74">
        <v>0</v>
      </c>
      <c r="AA102" s="74">
        <v>0</v>
      </c>
      <c r="AB102" s="74"/>
      <c r="AC102" s="74"/>
      <c r="AD102" s="74"/>
      <c r="AE102" s="74"/>
      <c r="AF102" s="74"/>
      <c r="AG102" s="74"/>
      <c r="AH102" s="74"/>
      <c r="AI102" s="74"/>
      <c r="AJ102" s="78"/>
      <c r="AK102" s="21"/>
      <c r="AL102" s="22">
        <f t="shared" si="42"/>
        <v>0</v>
      </c>
      <c r="AM102" s="23">
        <f t="shared" si="43"/>
        <v>0</v>
      </c>
      <c r="AN102" s="21"/>
      <c r="AO102" s="24">
        <f t="shared" si="44"/>
        <v>0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/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>
        <v>0</v>
      </c>
      <c r="BF102" s="46">
        <v>0</v>
      </c>
      <c r="BG102" s="46"/>
      <c r="BH102" s="46"/>
      <c r="BI102" s="46"/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>
        <v>0</v>
      </c>
      <c r="BT102" s="65"/>
      <c r="BU102" s="65"/>
      <c r="BV102" s="65"/>
      <c r="BW102" s="65"/>
      <c r="BX102" s="65"/>
      <c r="BY102" s="65"/>
      <c r="BZ102" s="65"/>
      <c r="CA102" s="65"/>
      <c r="CB102" s="66"/>
      <c r="CC102" s="50">
        <f t="shared" si="48"/>
        <v>0</v>
      </c>
      <c r="CD102" s="21"/>
      <c r="CE102" s="24">
        <f t="shared" si="49"/>
        <v>5</v>
      </c>
      <c r="CF102" s="23">
        <f t="shared" si="50"/>
        <v>0</v>
      </c>
      <c r="CG102" s="68">
        <v>0</v>
      </c>
      <c r="CH102" s="68">
        <v>0</v>
      </c>
      <c r="CI102" s="68">
        <v>0</v>
      </c>
      <c r="CJ102" s="68"/>
      <c r="CK102" s="68"/>
      <c r="CL102" s="68"/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0</v>
      </c>
      <c r="CU102" s="68">
        <v>0</v>
      </c>
      <c r="CV102" s="68">
        <v>0</v>
      </c>
      <c r="CW102" s="68"/>
      <c r="CX102" s="68"/>
      <c r="CY102" s="68"/>
      <c r="CZ102" s="68"/>
      <c r="DA102" s="68"/>
      <c r="DB102" s="68"/>
      <c r="DC102" s="68"/>
      <c r="DD102" s="68"/>
      <c r="DE102" s="68"/>
      <c r="DF102" s="50">
        <f t="shared" si="52"/>
        <v>0</v>
      </c>
      <c r="DG102" s="68">
        <v>0</v>
      </c>
      <c r="DH102" s="68">
        <v>3</v>
      </c>
      <c r="DI102" s="68">
        <v>0</v>
      </c>
      <c r="DJ102" s="68"/>
      <c r="DK102" s="68"/>
      <c r="DL102" s="68"/>
      <c r="DM102" s="68"/>
      <c r="DN102" s="68"/>
      <c r="DO102" s="68"/>
      <c r="DP102" s="68"/>
      <c r="DQ102" s="68"/>
      <c r="DR102" s="68"/>
      <c r="DS102" s="50">
        <f t="shared" si="53"/>
        <v>3</v>
      </c>
      <c r="DT102" s="68">
        <v>0</v>
      </c>
      <c r="DU102" s="68">
        <v>2</v>
      </c>
      <c r="DV102" s="68">
        <v>0</v>
      </c>
      <c r="DW102" s="68"/>
      <c r="DX102" s="68"/>
      <c r="DY102" s="68"/>
      <c r="DZ102" s="68"/>
      <c r="EA102" s="68"/>
      <c r="EB102" s="68"/>
      <c r="EC102" s="68"/>
      <c r="ED102" s="68"/>
      <c r="EE102" s="68"/>
      <c r="EF102" s="50">
        <f t="shared" si="54"/>
        <v>2</v>
      </c>
      <c r="EG102" s="21"/>
      <c r="EH102" s="22">
        <f t="shared" si="55"/>
        <v>0</v>
      </c>
      <c r="EI102" s="23">
        <f t="shared" si="56"/>
        <v>0</v>
      </c>
      <c r="EJ102" s="68">
        <v>0</v>
      </c>
      <c r="EK102" s="68">
        <v>0</v>
      </c>
      <c r="EL102" s="68">
        <v>0</v>
      </c>
      <c r="EM102" s="68"/>
      <c r="EN102" s="68"/>
      <c r="EO102" s="68"/>
      <c r="EP102" s="68"/>
      <c r="EQ102" s="68"/>
      <c r="ER102" s="68"/>
      <c r="ES102" s="68"/>
      <c r="ET102" s="68"/>
      <c r="EU102" s="68"/>
      <c r="EV102" s="52">
        <f t="shared" si="57"/>
        <v>0</v>
      </c>
      <c r="EW102" s="68">
        <v>0</v>
      </c>
      <c r="EX102" s="68">
        <v>0</v>
      </c>
      <c r="EY102" s="68">
        <v>0</v>
      </c>
      <c r="EZ102" s="68"/>
      <c r="FA102" s="68"/>
      <c r="FB102" s="68"/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>
        <v>0</v>
      </c>
      <c r="FM102" s="68"/>
      <c r="FN102" s="68"/>
      <c r="FO102" s="68"/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>
        <v>0</v>
      </c>
      <c r="FZ102" s="68"/>
      <c r="GA102" s="68"/>
      <c r="GB102" s="68"/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>
        <v>0</v>
      </c>
      <c r="GM102" s="68"/>
      <c r="GN102" s="68"/>
      <c r="GO102" s="68"/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>
        <v>0</v>
      </c>
      <c r="HB102" s="68"/>
      <c r="HC102" s="68"/>
      <c r="HD102" s="68"/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>
        <v>0</v>
      </c>
      <c r="HT102" s="68"/>
      <c r="HU102" s="68"/>
      <c r="HV102" s="68"/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>
        <v>0</v>
      </c>
      <c r="IG102" s="68"/>
      <c r="IH102" s="68"/>
      <c r="II102" s="68"/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>
        <v>0</v>
      </c>
      <c r="IT102" s="68"/>
      <c r="IU102" s="68"/>
      <c r="IV102" s="68"/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">
      <c r="A103" s="90" t="s">
        <v>67</v>
      </c>
      <c r="B103" s="91" t="s">
        <v>153</v>
      </c>
      <c r="C103" s="91">
        <v>407</v>
      </c>
      <c r="D103" s="91" t="s">
        <v>370</v>
      </c>
      <c r="E103" s="91" t="s">
        <v>67</v>
      </c>
      <c r="F103" s="91" t="s">
        <v>147</v>
      </c>
      <c r="G103" s="91" t="s">
        <v>612</v>
      </c>
      <c r="H103" s="116">
        <v>100</v>
      </c>
      <c r="I103" s="92" t="s">
        <v>155</v>
      </c>
      <c r="J103" s="74">
        <v>0</v>
      </c>
      <c r="K103" s="74">
        <v>0</v>
      </c>
      <c r="L103" s="74">
        <v>0</v>
      </c>
      <c r="M103" s="74"/>
      <c r="N103" s="74"/>
      <c r="O103" s="74"/>
      <c r="P103" s="74"/>
      <c r="Q103" s="74"/>
      <c r="R103" s="74"/>
      <c r="S103" s="74"/>
      <c r="T103" s="74"/>
      <c r="U103" s="78"/>
      <c r="V103" s="24"/>
      <c r="W103" s="22">
        <f t="shared" si="40"/>
        <v>0</v>
      </c>
      <c r="X103" s="30">
        <f t="shared" si="41"/>
        <v>0</v>
      </c>
      <c r="Y103" s="38">
        <v>0</v>
      </c>
      <c r="Z103" s="74">
        <v>0</v>
      </c>
      <c r="AA103" s="74">
        <v>0</v>
      </c>
      <c r="AB103" s="74"/>
      <c r="AC103" s="74"/>
      <c r="AD103" s="74"/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1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/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6"/>
        <v>0</v>
      </c>
      <c r="BD103" s="47">
        <v>0</v>
      </c>
      <c r="BE103" s="46">
        <v>0</v>
      </c>
      <c r="BF103" s="46">
        <v>0</v>
      </c>
      <c r="BG103" s="46"/>
      <c r="BH103" s="46"/>
      <c r="BI103" s="46"/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1</v>
      </c>
      <c r="BS103" s="65">
        <v>0</v>
      </c>
      <c r="BT103" s="65"/>
      <c r="BU103" s="65"/>
      <c r="BV103" s="65"/>
      <c r="BW103" s="65"/>
      <c r="BX103" s="65"/>
      <c r="BY103" s="65"/>
      <c r="BZ103" s="65"/>
      <c r="CA103" s="65"/>
      <c r="CB103" s="66"/>
      <c r="CC103" s="50">
        <f t="shared" si="48"/>
        <v>1</v>
      </c>
      <c r="CD103" s="21"/>
      <c r="CE103" s="24">
        <f t="shared" si="49"/>
        <v>5</v>
      </c>
      <c r="CF103" s="23">
        <f t="shared" si="50"/>
        <v>0</v>
      </c>
      <c r="CG103" s="68">
        <v>0</v>
      </c>
      <c r="CH103" s="68">
        <v>0</v>
      </c>
      <c r="CI103" s="68">
        <v>0</v>
      </c>
      <c r="CJ103" s="68"/>
      <c r="CK103" s="68"/>
      <c r="CL103" s="68"/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1</v>
      </c>
      <c r="CV103" s="68">
        <v>0</v>
      </c>
      <c r="CW103" s="68"/>
      <c r="CX103" s="68"/>
      <c r="CY103" s="68"/>
      <c r="CZ103" s="68"/>
      <c r="DA103" s="68"/>
      <c r="DB103" s="68"/>
      <c r="DC103" s="68"/>
      <c r="DD103" s="68"/>
      <c r="DE103" s="68"/>
      <c r="DF103" s="50">
        <f t="shared" si="52"/>
        <v>1</v>
      </c>
      <c r="DG103" s="68">
        <v>0</v>
      </c>
      <c r="DH103" s="68">
        <v>4</v>
      </c>
      <c r="DI103" s="68">
        <v>0</v>
      </c>
      <c r="DJ103" s="68"/>
      <c r="DK103" s="68"/>
      <c r="DL103" s="68"/>
      <c r="DM103" s="68"/>
      <c r="DN103" s="68"/>
      <c r="DO103" s="68"/>
      <c r="DP103" s="68"/>
      <c r="DQ103" s="68"/>
      <c r="DR103" s="68"/>
      <c r="DS103" s="50">
        <f t="shared" si="53"/>
        <v>4</v>
      </c>
      <c r="DT103" s="68">
        <v>0</v>
      </c>
      <c r="DU103" s="68">
        <v>0</v>
      </c>
      <c r="DV103" s="68">
        <v>0</v>
      </c>
      <c r="DW103" s="68"/>
      <c r="DX103" s="68"/>
      <c r="DY103" s="68"/>
      <c r="DZ103" s="68"/>
      <c r="EA103" s="68"/>
      <c r="EB103" s="68"/>
      <c r="EC103" s="68"/>
      <c r="ED103" s="68"/>
      <c r="EE103" s="68"/>
      <c r="EF103" s="50">
        <f t="shared" si="54"/>
        <v>0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>
        <v>0</v>
      </c>
      <c r="EL103" s="68">
        <v>0</v>
      </c>
      <c r="EM103" s="68"/>
      <c r="EN103" s="68"/>
      <c r="EO103" s="68"/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>
        <v>0</v>
      </c>
      <c r="EZ103" s="68"/>
      <c r="FA103" s="68"/>
      <c r="FB103" s="68"/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>
        <v>0</v>
      </c>
      <c r="FM103" s="68"/>
      <c r="FN103" s="68"/>
      <c r="FO103" s="68"/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>
        <v>0</v>
      </c>
      <c r="FY103" s="68">
        <v>0</v>
      </c>
      <c r="FZ103" s="68"/>
      <c r="GA103" s="68"/>
      <c r="GB103" s="68"/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>
        <v>0</v>
      </c>
      <c r="GM103" s="68"/>
      <c r="GN103" s="68"/>
      <c r="GO103" s="68"/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>
        <v>0</v>
      </c>
      <c r="HB103" s="68"/>
      <c r="HC103" s="68"/>
      <c r="HD103" s="68"/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>
        <v>0</v>
      </c>
      <c r="HT103" s="68"/>
      <c r="HU103" s="68"/>
      <c r="HV103" s="68"/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>
        <v>0</v>
      </c>
      <c r="IG103" s="68"/>
      <c r="IH103" s="68"/>
      <c r="II103" s="68"/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>
        <v>0</v>
      </c>
      <c r="IT103" s="68"/>
      <c r="IU103" s="68"/>
      <c r="IV103" s="68"/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">
      <c r="A104" s="90" t="s">
        <v>67</v>
      </c>
      <c r="B104" s="91" t="s">
        <v>68</v>
      </c>
      <c r="C104" s="91">
        <v>407</v>
      </c>
      <c r="D104" s="91" t="s">
        <v>370</v>
      </c>
      <c r="E104" s="91" t="s">
        <v>67</v>
      </c>
      <c r="F104" s="91" t="s">
        <v>69</v>
      </c>
      <c r="G104" s="91" t="s">
        <v>611</v>
      </c>
      <c r="H104" s="116">
        <v>101</v>
      </c>
      <c r="I104" s="92" t="s">
        <v>69</v>
      </c>
      <c r="J104" s="74">
        <v>8</v>
      </c>
      <c r="K104" s="74">
        <v>0</v>
      </c>
      <c r="L104" s="74">
        <v>0</v>
      </c>
      <c r="M104" s="74"/>
      <c r="N104" s="74"/>
      <c r="O104" s="74"/>
      <c r="P104" s="74"/>
      <c r="Q104" s="74"/>
      <c r="R104" s="74"/>
      <c r="S104" s="74"/>
      <c r="T104" s="74"/>
      <c r="U104" s="78"/>
      <c r="V104" s="24"/>
      <c r="W104" s="22">
        <f t="shared" si="40"/>
        <v>8</v>
      </c>
      <c r="X104" s="30">
        <f t="shared" si="41"/>
        <v>0</v>
      </c>
      <c r="Y104" s="38">
        <v>9</v>
      </c>
      <c r="Z104" s="74">
        <v>0</v>
      </c>
      <c r="AA104" s="74">
        <v>0</v>
      </c>
      <c r="AB104" s="74"/>
      <c r="AC104" s="74"/>
      <c r="AD104" s="74"/>
      <c r="AE104" s="74"/>
      <c r="AF104" s="74"/>
      <c r="AG104" s="74"/>
      <c r="AH104" s="74"/>
      <c r="AI104" s="74"/>
      <c r="AJ104" s="78"/>
      <c r="AK104" s="21"/>
      <c r="AL104" s="22">
        <f t="shared" si="42"/>
        <v>9</v>
      </c>
      <c r="AM104" s="23">
        <f t="shared" si="43"/>
        <v>0</v>
      </c>
      <c r="AN104" s="21"/>
      <c r="AO104" s="24">
        <f t="shared" si="44"/>
        <v>22</v>
      </c>
      <c r="AP104" s="23">
        <f t="shared" si="45"/>
        <v>0</v>
      </c>
      <c r="AQ104" s="47">
        <v>9</v>
      </c>
      <c r="AR104" s="46">
        <v>3</v>
      </c>
      <c r="AS104" s="46">
        <v>0</v>
      </c>
      <c r="AT104" s="46"/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6"/>
        <v>12</v>
      </c>
      <c r="BD104" s="47">
        <v>1</v>
      </c>
      <c r="BE104" s="46">
        <v>0</v>
      </c>
      <c r="BF104" s="46">
        <v>0</v>
      </c>
      <c r="BG104" s="46"/>
      <c r="BH104" s="46"/>
      <c r="BI104" s="46"/>
      <c r="BJ104" s="46"/>
      <c r="BK104" s="46"/>
      <c r="BL104" s="46"/>
      <c r="BM104" s="46"/>
      <c r="BN104" s="46"/>
      <c r="BO104" s="51"/>
      <c r="BP104" s="50">
        <f t="shared" si="47"/>
        <v>1</v>
      </c>
      <c r="BQ104" s="64">
        <v>6</v>
      </c>
      <c r="BR104" s="65">
        <v>3</v>
      </c>
      <c r="BS104" s="65">
        <v>0</v>
      </c>
      <c r="BT104" s="65"/>
      <c r="BU104" s="65"/>
      <c r="BV104" s="65"/>
      <c r="BW104" s="65"/>
      <c r="BX104" s="65"/>
      <c r="BY104" s="65"/>
      <c r="BZ104" s="65"/>
      <c r="CA104" s="65"/>
      <c r="CB104" s="66"/>
      <c r="CC104" s="50">
        <f t="shared" si="48"/>
        <v>9</v>
      </c>
      <c r="CD104" s="21"/>
      <c r="CE104" s="24">
        <f t="shared" si="49"/>
        <v>21</v>
      </c>
      <c r="CF104" s="23">
        <f t="shared" si="50"/>
        <v>0</v>
      </c>
      <c r="CG104" s="68">
        <v>0</v>
      </c>
      <c r="CH104" s="68">
        <v>0</v>
      </c>
      <c r="CI104" s="68">
        <v>0</v>
      </c>
      <c r="CJ104" s="68"/>
      <c r="CK104" s="68"/>
      <c r="CL104" s="68"/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2</v>
      </c>
      <c r="CV104" s="68">
        <v>0</v>
      </c>
      <c r="CW104" s="68"/>
      <c r="CX104" s="68"/>
      <c r="CY104" s="68"/>
      <c r="CZ104" s="68"/>
      <c r="DA104" s="68"/>
      <c r="DB104" s="68"/>
      <c r="DC104" s="68"/>
      <c r="DD104" s="68"/>
      <c r="DE104" s="68"/>
      <c r="DF104" s="50">
        <f t="shared" si="52"/>
        <v>5</v>
      </c>
      <c r="DG104" s="68">
        <v>9</v>
      </c>
      <c r="DH104" s="68">
        <v>2</v>
      </c>
      <c r="DI104" s="68">
        <v>0</v>
      </c>
      <c r="DJ104" s="68"/>
      <c r="DK104" s="68"/>
      <c r="DL104" s="68"/>
      <c r="DM104" s="68"/>
      <c r="DN104" s="68"/>
      <c r="DO104" s="68"/>
      <c r="DP104" s="68"/>
      <c r="DQ104" s="68"/>
      <c r="DR104" s="68"/>
      <c r="DS104" s="50">
        <f t="shared" si="53"/>
        <v>11</v>
      </c>
      <c r="DT104" s="68">
        <v>4</v>
      </c>
      <c r="DU104" s="68">
        <v>1</v>
      </c>
      <c r="DV104" s="68">
        <v>0</v>
      </c>
      <c r="DW104" s="68"/>
      <c r="DX104" s="68"/>
      <c r="DY104" s="68"/>
      <c r="DZ104" s="68"/>
      <c r="EA104" s="68"/>
      <c r="EB104" s="68"/>
      <c r="EC104" s="68"/>
      <c r="ED104" s="68"/>
      <c r="EE104" s="68"/>
      <c r="EF104" s="50">
        <f t="shared" si="54"/>
        <v>5</v>
      </c>
      <c r="EG104" s="21"/>
      <c r="EH104" s="22">
        <f t="shared" si="55"/>
        <v>8</v>
      </c>
      <c r="EI104" s="23">
        <f t="shared" si="56"/>
        <v>0</v>
      </c>
      <c r="EJ104" s="68">
        <v>0</v>
      </c>
      <c r="EK104" s="68">
        <v>0</v>
      </c>
      <c r="EL104" s="68">
        <v>0</v>
      </c>
      <c r="EM104" s="68"/>
      <c r="EN104" s="68"/>
      <c r="EO104" s="68"/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6</v>
      </c>
      <c r="EX104" s="68">
        <v>0</v>
      </c>
      <c r="EY104" s="68">
        <v>0</v>
      </c>
      <c r="EZ104" s="68"/>
      <c r="FA104" s="68"/>
      <c r="FB104" s="68"/>
      <c r="FC104" s="68"/>
      <c r="FD104" s="68"/>
      <c r="FE104" s="68"/>
      <c r="FF104" s="68"/>
      <c r="FG104" s="68"/>
      <c r="FH104" s="68"/>
      <c r="FI104" s="50">
        <f t="shared" si="58"/>
        <v>6</v>
      </c>
      <c r="FJ104" s="68">
        <v>2</v>
      </c>
      <c r="FK104" s="68">
        <v>0</v>
      </c>
      <c r="FL104" s="68">
        <v>0</v>
      </c>
      <c r="FM104" s="68"/>
      <c r="FN104" s="68"/>
      <c r="FO104" s="68"/>
      <c r="FP104" s="68"/>
      <c r="FQ104" s="68"/>
      <c r="FR104" s="68"/>
      <c r="FS104" s="68"/>
      <c r="FT104" s="68"/>
      <c r="FU104" s="68"/>
      <c r="FV104" s="50">
        <f t="shared" si="59"/>
        <v>2</v>
      </c>
      <c r="FW104" s="68">
        <v>0</v>
      </c>
      <c r="FX104" s="68">
        <v>0</v>
      </c>
      <c r="FY104" s="68">
        <v>0</v>
      </c>
      <c r="FZ104" s="68"/>
      <c r="GA104" s="68"/>
      <c r="GB104" s="68"/>
      <c r="GC104" s="68"/>
      <c r="GD104" s="68"/>
      <c r="GE104" s="68"/>
      <c r="GF104" s="68"/>
      <c r="GG104" s="68"/>
      <c r="GH104" s="68"/>
      <c r="GI104" s="50">
        <f t="shared" si="60"/>
        <v>0</v>
      </c>
      <c r="GJ104" s="68">
        <v>0</v>
      </c>
      <c r="GK104" s="68">
        <v>0</v>
      </c>
      <c r="GL104" s="68">
        <v>0</v>
      </c>
      <c r="GM104" s="68"/>
      <c r="GN104" s="68"/>
      <c r="GO104" s="68"/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>
        <v>0</v>
      </c>
      <c r="HB104" s="68"/>
      <c r="HC104" s="68"/>
      <c r="HD104" s="68"/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0</v>
      </c>
      <c r="HP104" s="23">
        <f t="shared" si="65"/>
        <v>0</v>
      </c>
      <c r="HQ104" s="68">
        <v>0</v>
      </c>
      <c r="HR104" s="68">
        <v>0</v>
      </c>
      <c r="HS104" s="68">
        <v>0</v>
      </c>
      <c r="HT104" s="68"/>
      <c r="HU104" s="68"/>
      <c r="HV104" s="68"/>
      <c r="HW104" s="68"/>
      <c r="HX104" s="68"/>
      <c r="HY104" s="68"/>
      <c r="HZ104" s="68"/>
      <c r="IA104" s="68"/>
      <c r="IB104" s="68"/>
      <c r="IC104" s="50">
        <f t="shared" si="66"/>
        <v>0</v>
      </c>
      <c r="ID104" s="68">
        <v>0</v>
      </c>
      <c r="IE104" s="68">
        <v>0</v>
      </c>
      <c r="IF104" s="68">
        <v>0</v>
      </c>
      <c r="IG104" s="68"/>
      <c r="IH104" s="68"/>
      <c r="II104" s="68"/>
      <c r="IJ104" s="68"/>
      <c r="IK104" s="68"/>
      <c r="IL104" s="68"/>
      <c r="IM104" s="68"/>
      <c r="IN104" s="68"/>
      <c r="IO104" s="68"/>
      <c r="IP104" s="50">
        <f t="shared" si="67"/>
        <v>0</v>
      </c>
      <c r="IQ104" s="68">
        <v>0</v>
      </c>
      <c r="IR104" s="68">
        <v>0</v>
      </c>
      <c r="IS104" s="68">
        <v>0</v>
      </c>
      <c r="IT104" s="68"/>
      <c r="IU104" s="68"/>
      <c r="IV104" s="68"/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">
      <c r="A105" s="90" t="s">
        <v>67</v>
      </c>
      <c r="B105" s="91" t="s">
        <v>68</v>
      </c>
      <c r="C105" s="91">
        <v>407</v>
      </c>
      <c r="D105" s="91" t="s">
        <v>370</v>
      </c>
      <c r="E105" s="91" t="s">
        <v>67</v>
      </c>
      <c r="F105" s="91" t="s">
        <v>69</v>
      </c>
      <c r="G105" s="91" t="s">
        <v>612</v>
      </c>
      <c r="H105" s="116">
        <v>102</v>
      </c>
      <c r="I105" s="92" t="s">
        <v>70</v>
      </c>
      <c r="J105" s="74">
        <v>0</v>
      </c>
      <c r="K105" s="74">
        <v>2</v>
      </c>
      <c r="L105" s="74">
        <v>0</v>
      </c>
      <c r="M105" s="74"/>
      <c r="N105" s="74"/>
      <c r="O105" s="74"/>
      <c r="P105" s="74"/>
      <c r="Q105" s="74"/>
      <c r="R105" s="74"/>
      <c r="S105" s="74"/>
      <c r="T105" s="74"/>
      <c r="U105" s="78"/>
      <c r="V105" s="24"/>
      <c r="W105" s="22">
        <f t="shared" si="40"/>
        <v>2</v>
      </c>
      <c r="X105" s="30">
        <f t="shared" si="41"/>
        <v>0</v>
      </c>
      <c r="Y105" s="38">
        <v>0</v>
      </c>
      <c r="Z105" s="74">
        <v>1</v>
      </c>
      <c r="AA105" s="74">
        <v>0</v>
      </c>
      <c r="AB105" s="74"/>
      <c r="AC105" s="74"/>
      <c r="AD105" s="74"/>
      <c r="AE105" s="74"/>
      <c r="AF105" s="74"/>
      <c r="AG105" s="74"/>
      <c r="AH105" s="74"/>
      <c r="AI105" s="74"/>
      <c r="AJ105" s="78"/>
      <c r="AK105" s="21"/>
      <c r="AL105" s="22">
        <f t="shared" si="42"/>
        <v>1</v>
      </c>
      <c r="AM105" s="23">
        <f t="shared" si="43"/>
        <v>0</v>
      </c>
      <c r="AN105" s="21"/>
      <c r="AO105" s="24">
        <f t="shared" si="44"/>
        <v>9</v>
      </c>
      <c r="AP105" s="23">
        <f t="shared" si="45"/>
        <v>0</v>
      </c>
      <c r="AQ105" s="47">
        <v>2</v>
      </c>
      <c r="AR105" s="46">
        <v>4</v>
      </c>
      <c r="AS105" s="46">
        <v>1</v>
      </c>
      <c r="AT105" s="46"/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6"/>
        <v>7</v>
      </c>
      <c r="BD105" s="47">
        <v>2</v>
      </c>
      <c r="BE105" s="46">
        <v>0</v>
      </c>
      <c r="BF105" s="46">
        <v>0</v>
      </c>
      <c r="BG105" s="46"/>
      <c r="BH105" s="46"/>
      <c r="BI105" s="46"/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>
        <v>0</v>
      </c>
      <c r="BS105" s="65">
        <v>0</v>
      </c>
      <c r="BT105" s="65"/>
      <c r="BU105" s="65"/>
      <c r="BV105" s="65"/>
      <c r="BW105" s="65"/>
      <c r="BX105" s="65"/>
      <c r="BY105" s="65"/>
      <c r="BZ105" s="65"/>
      <c r="CA105" s="65"/>
      <c r="CB105" s="66"/>
      <c r="CC105" s="50">
        <f t="shared" si="48"/>
        <v>0</v>
      </c>
      <c r="CD105" s="21"/>
      <c r="CE105" s="24">
        <f t="shared" si="49"/>
        <v>3</v>
      </c>
      <c r="CF105" s="23">
        <f t="shared" si="50"/>
        <v>0</v>
      </c>
      <c r="CG105" s="68">
        <v>0</v>
      </c>
      <c r="CH105" s="68">
        <v>0</v>
      </c>
      <c r="CI105" s="68">
        <v>0</v>
      </c>
      <c r="CJ105" s="68"/>
      <c r="CK105" s="68"/>
      <c r="CL105" s="68"/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1</v>
      </c>
      <c r="CV105" s="68">
        <v>0</v>
      </c>
      <c r="CW105" s="68"/>
      <c r="CX105" s="68"/>
      <c r="CY105" s="68"/>
      <c r="CZ105" s="68"/>
      <c r="DA105" s="68"/>
      <c r="DB105" s="68"/>
      <c r="DC105" s="68"/>
      <c r="DD105" s="68"/>
      <c r="DE105" s="68"/>
      <c r="DF105" s="50">
        <f t="shared" si="52"/>
        <v>1</v>
      </c>
      <c r="DG105" s="68">
        <v>0</v>
      </c>
      <c r="DH105" s="68">
        <v>2</v>
      </c>
      <c r="DI105" s="68">
        <v>0</v>
      </c>
      <c r="DJ105" s="68"/>
      <c r="DK105" s="68"/>
      <c r="DL105" s="68"/>
      <c r="DM105" s="68"/>
      <c r="DN105" s="68"/>
      <c r="DO105" s="68"/>
      <c r="DP105" s="68"/>
      <c r="DQ105" s="68"/>
      <c r="DR105" s="68"/>
      <c r="DS105" s="50">
        <f t="shared" si="53"/>
        <v>2</v>
      </c>
      <c r="DT105" s="68">
        <v>0</v>
      </c>
      <c r="DU105" s="68">
        <v>0</v>
      </c>
      <c r="DV105" s="68">
        <v>0</v>
      </c>
      <c r="DW105" s="68"/>
      <c r="DX105" s="68"/>
      <c r="DY105" s="68"/>
      <c r="DZ105" s="68"/>
      <c r="EA105" s="68"/>
      <c r="EB105" s="68"/>
      <c r="EC105" s="68"/>
      <c r="ED105" s="68"/>
      <c r="EE105" s="68"/>
      <c r="EF105" s="50">
        <f t="shared" si="54"/>
        <v>0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>
        <v>0</v>
      </c>
      <c r="EM105" s="68"/>
      <c r="EN105" s="68"/>
      <c r="EO105" s="68"/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>
        <v>0</v>
      </c>
      <c r="EZ105" s="68"/>
      <c r="FA105" s="68"/>
      <c r="FB105" s="68"/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>
        <v>0</v>
      </c>
      <c r="FM105" s="68"/>
      <c r="FN105" s="68"/>
      <c r="FO105" s="68"/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>
        <v>0</v>
      </c>
      <c r="FZ105" s="68"/>
      <c r="GA105" s="68"/>
      <c r="GB105" s="68"/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>
        <v>0</v>
      </c>
      <c r="GM105" s="68"/>
      <c r="GN105" s="68"/>
      <c r="GO105" s="68"/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>
        <v>0</v>
      </c>
      <c r="HB105" s="68"/>
      <c r="HC105" s="68"/>
      <c r="HD105" s="68"/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>
        <v>0</v>
      </c>
      <c r="HT105" s="68"/>
      <c r="HU105" s="68"/>
      <c r="HV105" s="68"/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>
        <v>0</v>
      </c>
      <c r="IG105" s="68"/>
      <c r="IH105" s="68"/>
      <c r="II105" s="68"/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>
        <v>0</v>
      </c>
      <c r="IT105" s="68"/>
      <c r="IU105" s="68"/>
      <c r="IV105" s="68"/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">
      <c r="A106" s="90" t="s">
        <v>67</v>
      </c>
      <c r="B106" s="91" t="s">
        <v>68</v>
      </c>
      <c r="C106" s="91">
        <v>407</v>
      </c>
      <c r="D106" s="91" t="s">
        <v>370</v>
      </c>
      <c r="E106" s="91" t="s">
        <v>67</v>
      </c>
      <c r="F106" s="91" t="s">
        <v>69</v>
      </c>
      <c r="G106" s="91" t="s">
        <v>612</v>
      </c>
      <c r="H106" s="116">
        <v>103</v>
      </c>
      <c r="I106" s="92" t="s">
        <v>71</v>
      </c>
      <c r="J106" s="74">
        <v>0</v>
      </c>
      <c r="K106" s="74">
        <v>0</v>
      </c>
      <c r="L106" s="74">
        <v>0</v>
      </c>
      <c r="M106" s="74"/>
      <c r="N106" s="74"/>
      <c r="O106" s="74"/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>
        <v>0</v>
      </c>
      <c r="AB106" s="74"/>
      <c r="AC106" s="74"/>
      <c r="AD106" s="74"/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/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/>
      <c r="BH106" s="46"/>
      <c r="BI106" s="46"/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1</v>
      </c>
      <c r="BS106" s="65">
        <v>0</v>
      </c>
      <c r="BT106" s="65"/>
      <c r="BU106" s="65"/>
      <c r="BV106" s="65"/>
      <c r="BW106" s="65"/>
      <c r="BX106" s="65"/>
      <c r="BY106" s="65"/>
      <c r="BZ106" s="65"/>
      <c r="CA106" s="65"/>
      <c r="CB106" s="66"/>
      <c r="CC106" s="50">
        <f t="shared" si="48"/>
        <v>1</v>
      </c>
      <c r="CD106" s="21"/>
      <c r="CE106" s="24">
        <f t="shared" si="49"/>
        <v>0</v>
      </c>
      <c r="CF106" s="23">
        <f t="shared" si="50"/>
        <v>0</v>
      </c>
      <c r="CG106" s="68">
        <v>0</v>
      </c>
      <c r="CH106" s="68">
        <v>0</v>
      </c>
      <c r="CI106" s="68">
        <v>0</v>
      </c>
      <c r="CJ106" s="68"/>
      <c r="CK106" s="68"/>
      <c r="CL106" s="68"/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>
        <v>0</v>
      </c>
      <c r="CW106" s="68"/>
      <c r="CX106" s="68"/>
      <c r="CY106" s="68"/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>
        <v>0</v>
      </c>
      <c r="DJ106" s="68"/>
      <c r="DK106" s="68"/>
      <c r="DL106" s="68"/>
      <c r="DM106" s="68"/>
      <c r="DN106" s="68"/>
      <c r="DO106" s="68"/>
      <c r="DP106" s="68"/>
      <c r="DQ106" s="68"/>
      <c r="DR106" s="68"/>
      <c r="DS106" s="50">
        <f t="shared" si="53"/>
        <v>0</v>
      </c>
      <c r="DT106" s="68">
        <v>0</v>
      </c>
      <c r="DU106" s="68">
        <v>0</v>
      </c>
      <c r="DV106" s="68">
        <v>0</v>
      </c>
      <c r="DW106" s="68"/>
      <c r="DX106" s="68"/>
      <c r="DY106" s="68"/>
      <c r="DZ106" s="68"/>
      <c r="EA106" s="68"/>
      <c r="EB106" s="68"/>
      <c r="EC106" s="68"/>
      <c r="ED106" s="68"/>
      <c r="EE106" s="68"/>
      <c r="EF106" s="50">
        <f t="shared" si="54"/>
        <v>0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>
        <v>0</v>
      </c>
      <c r="EM106" s="68"/>
      <c r="EN106" s="68"/>
      <c r="EO106" s="68"/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>
        <v>0</v>
      </c>
      <c r="EZ106" s="68"/>
      <c r="FA106" s="68"/>
      <c r="FB106" s="68"/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>
        <v>0</v>
      </c>
      <c r="FM106" s="68"/>
      <c r="FN106" s="68"/>
      <c r="FO106" s="68"/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>
        <v>0</v>
      </c>
      <c r="FZ106" s="68"/>
      <c r="GA106" s="68"/>
      <c r="GB106" s="68"/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>
        <v>0</v>
      </c>
      <c r="GM106" s="68"/>
      <c r="GN106" s="68"/>
      <c r="GO106" s="68"/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>
        <v>0</v>
      </c>
      <c r="HB106" s="68"/>
      <c r="HC106" s="68"/>
      <c r="HD106" s="68"/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>
        <v>0</v>
      </c>
      <c r="HT106" s="68"/>
      <c r="HU106" s="68"/>
      <c r="HV106" s="68"/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>
        <v>0</v>
      </c>
      <c r="IG106" s="68"/>
      <c r="IH106" s="68"/>
      <c r="II106" s="68"/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>
        <v>0</v>
      </c>
      <c r="IT106" s="68"/>
      <c r="IU106" s="68"/>
      <c r="IV106" s="68"/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">
      <c r="A107" s="90" t="s">
        <v>67</v>
      </c>
      <c r="B107" s="91" t="s">
        <v>68</v>
      </c>
      <c r="C107" s="91">
        <v>407</v>
      </c>
      <c r="D107" s="91" t="s">
        <v>370</v>
      </c>
      <c r="E107" s="91" t="s">
        <v>67</v>
      </c>
      <c r="F107" s="91" t="s">
        <v>69</v>
      </c>
      <c r="G107" s="91" t="s">
        <v>611</v>
      </c>
      <c r="H107" s="116">
        <v>104</v>
      </c>
      <c r="I107" s="92" t="s">
        <v>72</v>
      </c>
      <c r="J107" s="74">
        <v>0</v>
      </c>
      <c r="K107" s="74">
        <v>0</v>
      </c>
      <c r="L107" s="74">
        <v>0</v>
      </c>
      <c r="M107" s="74"/>
      <c r="N107" s="74"/>
      <c r="O107" s="74"/>
      <c r="P107" s="74"/>
      <c r="Q107" s="74"/>
      <c r="R107" s="74"/>
      <c r="S107" s="74"/>
      <c r="T107" s="74"/>
      <c r="U107" s="78"/>
      <c r="V107" s="24"/>
      <c r="W107" s="22">
        <f t="shared" si="40"/>
        <v>0</v>
      </c>
      <c r="X107" s="30">
        <f t="shared" si="41"/>
        <v>0</v>
      </c>
      <c r="Y107" s="38">
        <v>0</v>
      </c>
      <c r="Z107" s="74">
        <v>0</v>
      </c>
      <c r="AA107" s="74">
        <v>0</v>
      </c>
      <c r="AB107" s="74"/>
      <c r="AC107" s="74"/>
      <c r="AD107" s="74"/>
      <c r="AE107" s="74"/>
      <c r="AF107" s="74"/>
      <c r="AG107" s="74"/>
      <c r="AH107" s="74"/>
      <c r="AI107" s="74"/>
      <c r="AJ107" s="78"/>
      <c r="AK107" s="21"/>
      <c r="AL107" s="22">
        <f t="shared" si="42"/>
        <v>0</v>
      </c>
      <c r="AM107" s="23">
        <f t="shared" si="43"/>
        <v>0</v>
      </c>
      <c r="AN107" s="21"/>
      <c r="AO107" s="24">
        <f t="shared" si="44"/>
        <v>1</v>
      </c>
      <c r="AP107" s="23">
        <f t="shared" si="45"/>
        <v>0</v>
      </c>
      <c r="AQ107" s="47">
        <v>0</v>
      </c>
      <c r="AR107" s="46">
        <v>1</v>
      </c>
      <c r="AS107" s="46">
        <v>0</v>
      </c>
      <c r="AT107" s="46"/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6"/>
        <v>1</v>
      </c>
      <c r="BD107" s="47">
        <v>0</v>
      </c>
      <c r="BE107" s="46">
        <v>0</v>
      </c>
      <c r="BF107" s="46">
        <v>0</v>
      </c>
      <c r="BG107" s="46"/>
      <c r="BH107" s="46"/>
      <c r="BI107" s="46"/>
      <c r="BJ107" s="46"/>
      <c r="BK107" s="46"/>
      <c r="BL107" s="46"/>
      <c r="BM107" s="46"/>
      <c r="BN107" s="46"/>
      <c r="BO107" s="51"/>
      <c r="BP107" s="50">
        <f t="shared" si="47"/>
        <v>0</v>
      </c>
      <c r="BQ107" s="64">
        <v>0</v>
      </c>
      <c r="BR107" s="65">
        <v>0</v>
      </c>
      <c r="BS107" s="65">
        <v>0</v>
      </c>
      <c r="BT107" s="65"/>
      <c r="BU107" s="65"/>
      <c r="BV107" s="65"/>
      <c r="BW107" s="65"/>
      <c r="BX107" s="65"/>
      <c r="BY107" s="65"/>
      <c r="BZ107" s="65"/>
      <c r="CA107" s="65"/>
      <c r="CB107" s="66"/>
      <c r="CC107" s="50">
        <f t="shared" si="48"/>
        <v>0</v>
      </c>
      <c r="CD107" s="21"/>
      <c r="CE107" s="24">
        <f t="shared" si="49"/>
        <v>9</v>
      </c>
      <c r="CF107" s="23">
        <f t="shared" si="50"/>
        <v>0</v>
      </c>
      <c r="CG107" s="68">
        <v>0</v>
      </c>
      <c r="CH107" s="68">
        <v>0</v>
      </c>
      <c r="CI107" s="68">
        <v>0</v>
      </c>
      <c r="CJ107" s="68"/>
      <c r="CK107" s="68"/>
      <c r="CL107" s="68"/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>
        <v>0</v>
      </c>
      <c r="CW107" s="68"/>
      <c r="CX107" s="68"/>
      <c r="CY107" s="68"/>
      <c r="CZ107" s="68"/>
      <c r="DA107" s="68"/>
      <c r="DB107" s="68"/>
      <c r="DC107" s="68"/>
      <c r="DD107" s="68"/>
      <c r="DE107" s="68"/>
      <c r="DF107" s="50">
        <f t="shared" si="52"/>
        <v>0</v>
      </c>
      <c r="DG107" s="68">
        <v>0</v>
      </c>
      <c r="DH107" s="68">
        <v>7</v>
      </c>
      <c r="DI107" s="68">
        <v>0</v>
      </c>
      <c r="DJ107" s="68"/>
      <c r="DK107" s="68"/>
      <c r="DL107" s="68"/>
      <c r="DM107" s="68"/>
      <c r="DN107" s="68"/>
      <c r="DO107" s="68"/>
      <c r="DP107" s="68"/>
      <c r="DQ107" s="68"/>
      <c r="DR107" s="68"/>
      <c r="DS107" s="50">
        <f t="shared" si="53"/>
        <v>7</v>
      </c>
      <c r="DT107" s="68">
        <v>0</v>
      </c>
      <c r="DU107" s="68">
        <v>2</v>
      </c>
      <c r="DV107" s="68">
        <v>0</v>
      </c>
      <c r="DW107" s="68"/>
      <c r="DX107" s="68"/>
      <c r="DY107" s="68"/>
      <c r="DZ107" s="68"/>
      <c r="EA107" s="68"/>
      <c r="EB107" s="68"/>
      <c r="EC107" s="68"/>
      <c r="ED107" s="68"/>
      <c r="EE107" s="68"/>
      <c r="EF107" s="50">
        <f t="shared" si="54"/>
        <v>2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>
        <v>0</v>
      </c>
      <c r="EM107" s="68"/>
      <c r="EN107" s="68"/>
      <c r="EO107" s="68"/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>
        <v>0</v>
      </c>
      <c r="EZ107" s="68"/>
      <c r="FA107" s="68"/>
      <c r="FB107" s="68"/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>
        <v>0</v>
      </c>
      <c r="FM107" s="68"/>
      <c r="FN107" s="68"/>
      <c r="FO107" s="68"/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>
        <v>0</v>
      </c>
      <c r="FZ107" s="68"/>
      <c r="GA107" s="68"/>
      <c r="GB107" s="68"/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>
        <v>0</v>
      </c>
      <c r="GM107" s="68"/>
      <c r="GN107" s="68"/>
      <c r="GO107" s="68"/>
      <c r="GP107" s="68"/>
      <c r="GQ107" s="68"/>
      <c r="GR107" s="68"/>
      <c r="GS107" s="68"/>
      <c r="GT107" s="68"/>
      <c r="GU107" s="68"/>
      <c r="GV107" s="113"/>
      <c r="GW107" s="22">
        <f t="shared" si="61"/>
        <v>0</v>
      </c>
      <c r="GX107" s="23">
        <f t="shared" si="62"/>
        <v>0</v>
      </c>
      <c r="GY107" s="113">
        <v>0</v>
      </c>
      <c r="GZ107" s="68">
        <v>0</v>
      </c>
      <c r="HA107" s="68">
        <v>0</v>
      </c>
      <c r="HB107" s="68"/>
      <c r="HC107" s="68"/>
      <c r="HD107" s="68"/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>
        <v>0</v>
      </c>
      <c r="HT107" s="68"/>
      <c r="HU107" s="68"/>
      <c r="HV107" s="68"/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>
        <v>0</v>
      </c>
      <c r="IG107" s="68"/>
      <c r="IH107" s="68"/>
      <c r="II107" s="68"/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>
        <v>0</v>
      </c>
      <c r="IT107" s="68"/>
      <c r="IU107" s="68"/>
      <c r="IV107" s="68"/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">
      <c r="A108" s="90" t="s">
        <v>67</v>
      </c>
      <c r="B108" s="91" t="s">
        <v>255</v>
      </c>
      <c r="C108" s="91">
        <v>407</v>
      </c>
      <c r="D108" s="91" t="s">
        <v>370</v>
      </c>
      <c r="E108" s="91" t="s">
        <v>67</v>
      </c>
      <c r="F108" s="91" t="s">
        <v>374</v>
      </c>
      <c r="G108" s="91" t="s">
        <v>614</v>
      </c>
      <c r="H108" s="116">
        <v>105</v>
      </c>
      <c r="I108" s="92" t="s">
        <v>256</v>
      </c>
      <c r="J108" s="74">
        <v>6</v>
      </c>
      <c r="K108" s="74">
        <v>3</v>
      </c>
      <c r="L108" s="74">
        <v>2</v>
      </c>
      <c r="M108" s="74"/>
      <c r="N108" s="74"/>
      <c r="O108" s="74"/>
      <c r="P108" s="74"/>
      <c r="Q108" s="74"/>
      <c r="R108" s="74"/>
      <c r="S108" s="74"/>
      <c r="T108" s="74"/>
      <c r="U108" s="78"/>
      <c r="V108" s="24"/>
      <c r="W108" s="22">
        <f t="shared" si="40"/>
        <v>11</v>
      </c>
      <c r="X108" s="30">
        <f t="shared" si="41"/>
        <v>0</v>
      </c>
      <c r="Y108" s="38">
        <v>2</v>
      </c>
      <c r="Z108" s="74">
        <v>0</v>
      </c>
      <c r="AA108" s="74">
        <v>1</v>
      </c>
      <c r="AB108" s="74"/>
      <c r="AC108" s="74"/>
      <c r="AD108" s="74"/>
      <c r="AE108" s="74"/>
      <c r="AF108" s="74"/>
      <c r="AG108" s="74"/>
      <c r="AH108" s="74"/>
      <c r="AI108" s="74"/>
      <c r="AJ108" s="78"/>
      <c r="AK108" s="21"/>
      <c r="AL108" s="22">
        <f t="shared" si="42"/>
        <v>3</v>
      </c>
      <c r="AM108" s="23">
        <f t="shared" si="43"/>
        <v>0</v>
      </c>
      <c r="AN108" s="21"/>
      <c r="AO108" s="24">
        <f t="shared" si="44"/>
        <v>23</v>
      </c>
      <c r="AP108" s="23">
        <f t="shared" si="45"/>
        <v>0</v>
      </c>
      <c r="AQ108" s="47">
        <v>3</v>
      </c>
      <c r="AR108" s="46">
        <v>0</v>
      </c>
      <c r="AS108" s="46">
        <v>4</v>
      </c>
      <c r="AT108" s="46"/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6"/>
        <v>7</v>
      </c>
      <c r="BD108" s="47">
        <v>3</v>
      </c>
      <c r="BE108" s="46">
        <v>1</v>
      </c>
      <c r="BF108" s="46">
        <v>4</v>
      </c>
      <c r="BG108" s="46"/>
      <c r="BH108" s="46"/>
      <c r="BI108" s="46"/>
      <c r="BJ108" s="46"/>
      <c r="BK108" s="46"/>
      <c r="BL108" s="46"/>
      <c r="BM108" s="46"/>
      <c r="BN108" s="46"/>
      <c r="BO108" s="51"/>
      <c r="BP108" s="50">
        <f t="shared" si="47"/>
        <v>8</v>
      </c>
      <c r="BQ108" s="64">
        <v>2</v>
      </c>
      <c r="BR108" s="65">
        <v>5</v>
      </c>
      <c r="BS108" s="65">
        <v>1</v>
      </c>
      <c r="BT108" s="65"/>
      <c r="BU108" s="65"/>
      <c r="BV108" s="65"/>
      <c r="BW108" s="65"/>
      <c r="BX108" s="65"/>
      <c r="BY108" s="65"/>
      <c r="BZ108" s="65"/>
      <c r="CA108" s="65"/>
      <c r="CB108" s="66"/>
      <c r="CC108" s="50">
        <f t="shared" si="48"/>
        <v>8</v>
      </c>
      <c r="CD108" s="21"/>
      <c r="CE108" s="24">
        <f t="shared" si="49"/>
        <v>63</v>
      </c>
      <c r="CF108" s="23">
        <f t="shared" si="50"/>
        <v>0</v>
      </c>
      <c r="CG108" s="68">
        <v>0</v>
      </c>
      <c r="CH108" s="68">
        <v>0</v>
      </c>
      <c r="CI108" s="68">
        <v>0</v>
      </c>
      <c r="CJ108" s="68"/>
      <c r="CK108" s="68"/>
      <c r="CL108" s="68"/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5</v>
      </c>
      <c r="CU108" s="68">
        <v>9</v>
      </c>
      <c r="CV108" s="68">
        <v>6</v>
      </c>
      <c r="CW108" s="68"/>
      <c r="CX108" s="68"/>
      <c r="CY108" s="68"/>
      <c r="CZ108" s="68"/>
      <c r="DA108" s="68"/>
      <c r="DB108" s="68"/>
      <c r="DC108" s="68"/>
      <c r="DD108" s="68"/>
      <c r="DE108" s="68"/>
      <c r="DF108" s="50">
        <f t="shared" si="52"/>
        <v>20</v>
      </c>
      <c r="DG108" s="68">
        <v>8</v>
      </c>
      <c r="DH108" s="68">
        <v>8</v>
      </c>
      <c r="DI108" s="68">
        <v>12</v>
      </c>
      <c r="DJ108" s="68"/>
      <c r="DK108" s="68"/>
      <c r="DL108" s="68"/>
      <c r="DM108" s="68"/>
      <c r="DN108" s="68"/>
      <c r="DO108" s="68"/>
      <c r="DP108" s="68"/>
      <c r="DQ108" s="68"/>
      <c r="DR108" s="68"/>
      <c r="DS108" s="50">
        <f t="shared" si="53"/>
        <v>28</v>
      </c>
      <c r="DT108" s="68">
        <v>2</v>
      </c>
      <c r="DU108" s="68">
        <v>5</v>
      </c>
      <c r="DV108" s="68">
        <v>8</v>
      </c>
      <c r="DW108" s="68"/>
      <c r="DX108" s="68"/>
      <c r="DY108" s="68"/>
      <c r="DZ108" s="68"/>
      <c r="EA108" s="68"/>
      <c r="EB108" s="68"/>
      <c r="EC108" s="68"/>
      <c r="ED108" s="68"/>
      <c r="EE108" s="68"/>
      <c r="EF108" s="50">
        <f t="shared" si="54"/>
        <v>15</v>
      </c>
      <c r="EG108" s="21"/>
      <c r="EH108" s="22">
        <f t="shared" si="55"/>
        <v>108</v>
      </c>
      <c r="EI108" s="23">
        <f t="shared" si="56"/>
        <v>0</v>
      </c>
      <c r="EJ108" s="68">
        <v>2</v>
      </c>
      <c r="EK108" s="68">
        <v>1</v>
      </c>
      <c r="EL108" s="68">
        <v>0</v>
      </c>
      <c r="EM108" s="68"/>
      <c r="EN108" s="68"/>
      <c r="EO108" s="68"/>
      <c r="EP108" s="68"/>
      <c r="EQ108" s="68"/>
      <c r="ER108" s="68"/>
      <c r="ES108" s="68"/>
      <c r="ET108" s="68"/>
      <c r="EU108" s="68"/>
      <c r="EV108" s="52">
        <f t="shared" si="57"/>
        <v>3</v>
      </c>
      <c r="EW108" s="68">
        <v>27</v>
      </c>
      <c r="EX108" s="68">
        <v>20</v>
      </c>
      <c r="EY108" s="68">
        <v>58</v>
      </c>
      <c r="EZ108" s="68"/>
      <c r="FA108" s="68"/>
      <c r="FB108" s="68"/>
      <c r="FC108" s="68"/>
      <c r="FD108" s="68"/>
      <c r="FE108" s="68"/>
      <c r="FF108" s="68"/>
      <c r="FG108" s="68"/>
      <c r="FH108" s="68"/>
      <c r="FI108" s="50">
        <f t="shared" si="58"/>
        <v>105</v>
      </c>
      <c r="FJ108" s="68">
        <v>0</v>
      </c>
      <c r="FK108" s="68">
        <v>0</v>
      </c>
      <c r="FL108" s="68">
        <v>0</v>
      </c>
      <c r="FM108" s="68"/>
      <c r="FN108" s="68"/>
      <c r="FO108" s="68"/>
      <c r="FP108" s="68"/>
      <c r="FQ108" s="68"/>
      <c r="FR108" s="68"/>
      <c r="FS108" s="68"/>
      <c r="FT108" s="68"/>
      <c r="FU108" s="68"/>
      <c r="FV108" s="50">
        <f t="shared" si="59"/>
        <v>0</v>
      </c>
      <c r="FW108" s="68">
        <v>0</v>
      </c>
      <c r="FX108" s="68">
        <v>0</v>
      </c>
      <c r="FY108" s="68">
        <v>0</v>
      </c>
      <c r="FZ108" s="68"/>
      <c r="GA108" s="68"/>
      <c r="GB108" s="68"/>
      <c r="GC108" s="68"/>
      <c r="GD108" s="68"/>
      <c r="GE108" s="68"/>
      <c r="GF108" s="68"/>
      <c r="GG108" s="68"/>
      <c r="GH108" s="68"/>
      <c r="GI108" s="50">
        <f t="shared" si="60"/>
        <v>0</v>
      </c>
      <c r="GJ108" s="68">
        <v>0</v>
      </c>
      <c r="GK108" s="68">
        <v>0</v>
      </c>
      <c r="GL108" s="68">
        <v>0</v>
      </c>
      <c r="GM108" s="68"/>
      <c r="GN108" s="68"/>
      <c r="GO108" s="68"/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>
        <v>0</v>
      </c>
      <c r="HB108" s="68"/>
      <c r="HC108" s="68"/>
      <c r="HD108" s="68"/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7</v>
      </c>
      <c r="HP108" s="23">
        <f t="shared" si="65"/>
        <v>0</v>
      </c>
      <c r="HQ108" s="68">
        <v>0</v>
      </c>
      <c r="HR108" s="68">
        <v>2</v>
      </c>
      <c r="HS108" s="68">
        <v>5</v>
      </c>
      <c r="HT108" s="68"/>
      <c r="HU108" s="68"/>
      <c r="HV108" s="68"/>
      <c r="HW108" s="68"/>
      <c r="HX108" s="68"/>
      <c r="HY108" s="68"/>
      <c r="HZ108" s="68"/>
      <c r="IA108" s="68"/>
      <c r="IB108" s="68"/>
      <c r="IC108" s="50">
        <f t="shared" si="66"/>
        <v>7</v>
      </c>
      <c r="ID108" s="68">
        <v>0</v>
      </c>
      <c r="IE108" s="68">
        <v>0</v>
      </c>
      <c r="IF108" s="68">
        <v>0</v>
      </c>
      <c r="IG108" s="68"/>
      <c r="IH108" s="68"/>
      <c r="II108" s="68"/>
      <c r="IJ108" s="68"/>
      <c r="IK108" s="68"/>
      <c r="IL108" s="68"/>
      <c r="IM108" s="68"/>
      <c r="IN108" s="68"/>
      <c r="IO108" s="68"/>
      <c r="IP108" s="50">
        <f t="shared" si="67"/>
        <v>0</v>
      </c>
      <c r="IQ108" s="68">
        <v>0</v>
      </c>
      <c r="IR108" s="68">
        <v>0</v>
      </c>
      <c r="IS108" s="68">
        <v>0</v>
      </c>
      <c r="IT108" s="68"/>
      <c r="IU108" s="68"/>
      <c r="IV108" s="68"/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">
      <c r="A109" s="90" t="s">
        <v>67</v>
      </c>
      <c r="B109" s="91" t="s">
        <v>255</v>
      </c>
      <c r="C109" s="91">
        <v>407</v>
      </c>
      <c r="D109" s="91" t="s">
        <v>370</v>
      </c>
      <c r="E109" s="91" t="s">
        <v>67</v>
      </c>
      <c r="F109" s="91" t="s">
        <v>374</v>
      </c>
      <c r="G109" s="91" t="s">
        <v>617</v>
      </c>
      <c r="H109" s="116">
        <v>106</v>
      </c>
      <c r="I109" s="92" t="s">
        <v>375</v>
      </c>
      <c r="J109" s="74">
        <v>0</v>
      </c>
      <c r="K109" s="74">
        <v>0</v>
      </c>
      <c r="L109" s="74">
        <v>0</v>
      </c>
      <c r="M109" s="74"/>
      <c r="N109" s="74"/>
      <c r="O109" s="74"/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>
        <v>0</v>
      </c>
      <c r="AB109" s="74"/>
      <c r="AC109" s="74"/>
      <c r="AD109" s="74"/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/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/>
      <c r="BH109" s="46"/>
      <c r="BI109" s="46"/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>
        <v>0</v>
      </c>
      <c r="BT109" s="65"/>
      <c r="BU109" s="65"/>
      <c r="BV109" s="65"/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>
        <v>0</v>
      </c>
      <c r="CJ109" s="68"/>
      <c r="CK109" s="68"/>
      <c r="CL109" s="68"/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>
        <v>0</v>
      </c>
      <c r="CW109" s="68"/>
      <c r="CX109" s="68"/>
      <c r="CY109" s="68"/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>
        <v>0</v>
      </c>
      <c r="DJ109" s="68"/>
      <c r="DK109" s="68"/>
      <c r="DL109" s="68"/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>
        <v>0</v>
      </c>
      <c r="DW109" s="68"/>
      <c r="DX109" s="68"/>
      <c r="DY109" s="68"/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>
        <v>0</v>
      </c>
      <c r="EM109" s="68"/>
      <c r="EN109" s="68"/>
      <c r="EO109" s="68"/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>
        <v>0</v>
      </c>
      <c r="EZ109" s="68"/>
      <c r="FA109" s="68"/>
      <c r="FB109" s="68"/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>
        <v>0</v>
      </c>
      <c r="FM109" s="68"/>
      <c r="FN109" s="68"/>
      <c r="FO109" s="68"/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>
        <v>0</v>
      </c>
      <c r="FZ109" s="68"/>
      <c r="GA109" s="68"/>
      <c r="GB109" s="68"/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>
        <v>0</v>
      </c>
      <c r="GM109" s="68"/>
      <c r="GN109" s="68"/>
      <c r="GO109" s="68"/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>
        <v>0</v>
      </c>
      <c r="HB109" s="68"/>
      <c r="HC109" s="68"/>
      <c r="HD109" s="68"/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>
        <v>0</v>
      </c>
      <c r="HT109" s="68"/>
      <c r="HU109" s="68"/>
      <c r="HV109" s="68"/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>
        <v>0</v>
      </c>
      <c r="IG109" s="68"/>
      <c r="IH109" s="68"/>
      <c r="II109" s="68"/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>
        <v>0</v>
      </c>
      <c r="IT109" s="68"/>
      <c r="IU109" s="68"/>
      <c r="IV109" s="68"/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">
      <c r="A110" s="90" t="s">
        <v>67</v>
      </c>
      <c r="B110" s="91" t="s">
        <v>255</v>
      </c>
      <c r="C110" s="91">
        <v>407</v>
      </c>
      <c r="D110" s="91" t="s">
        <v>370</v>
      </c>
      <c r="E110" s="91" t="s">
        <v>67</v>
      </c>
      <c r="F110" s="91" t="s">
        <v>374</v>
      </c>
      <c r="G110" s="91" t="s">
        <v>612</v>
      </c>
      <c r="H110" s="116">
        <v>107</v>
      </c>
      <c r="I110" s="92" t="s">
        <v>649</v>
      </c>
      <c r="J110" s="74">
        <v>0</v>
      </c>
      <c r="K110" s="74">
        <v>0</v>
      </c>
      <c r="L110" s="74">
        <v>0</v>
      </c>
      <c r="M110" s="74"/>
      <c r="N110" s="74"/>
      <c r="O110" s="74"/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>
        <v>0</v>
      </c>
      <c r="AB110" s="74"/>
      <c r="AC110" s="74"/>
      <c r="AD110" s="74"/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4</v>
      </c>
      <c r="AP110" s="23">
        <f t="shared" si="45"/>
        <v>0</v>
      </c>
      <c r="AQ110" s="47">
        <v>2</v>
      </c>
      <c r="AR110" s="46">
        <v>0</v>
      </c>
      <c r="AS110" s="46">
        <v>0</v>
      </c>
      <c r="AT110" s="46"/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6"/>
        <v>2</v>
      </c>
      <c r="BD110" s="47">
        <v>0</v>
      </c>
      <c r="BE110" s="46">
        <v>0</v>
      </c>
      <c r="BF110" s="46">
        <v>0</v>
      </c>
      <c r="BG110" s="46"/>
      <c r="BH110" s="46"/>
      <c r="BI110" s="46"/>
      <c r="BJ110" s="46"/>
      <c r="BK110" s="46"/>
      <c r="BL110" s="46"/>
      <c r="BM110" s="46"/>
      <c r="BN110" s="46"/>
      <c r="BO110" s="51"/>
      <c r="BP110" s="50">
        <f t="shared" si="47"/>
        <v>0</v>
      </c>
      <c r="BQ110" s="64">
        <v>0</v>
      </c>
      <c r="BR110" s="65">
        <v>2</v>
      </c>
      <c r="BS110" s="65">
        <v>0</v>
      </c>
      <c r="BT110" s="65"/>
      <c r="BU110" s="65"/>
      <c r="BV110" s="65"/>
      <c r="BW110" s="65"/>
      <c r="BX110" s="65"/>
      <c r="BY110" s="65"/>
      <c r="BZ110" s="65"/>
      <c r="CA110" s="65"/>
      <c r="CB110" s="66"/>
      <c r="CC110" s="50">
        <f t="shared" si="48"/>
        <v>2</v>
      </c>
      <c r="CD110" s="21"/>
      <c r="CE110" s="24">
        <f t="shared" si="49"/>
        <v>10</v>
      </c>
      <c r="CF110" s="23">
        <f t="shared" si="50"/>
        <v>0</v>
      </c>
      <c r="CG110" s="68">
        <v>0</v>
      </c>
      <c r="CH110" s="68">
        <v>0</v>
      </c>
      <c r="CI110" s="68">
        <v>0</v>
      </c>
      <c r="CJ110" s="68"/>
      <c r="CK110" s="68"/>
      <c r="CL110" s="68"/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>
        <v>0</v>
      </c>
      <c r="CW110" s="68"/>
      <c r="CX110" s="68"/>
      <c r="CY110" s="68"/>
      <c r="CZ110" s="68"/>
      <c r="DA110" s="68"/>
      <c r="DB110" s="68"/>
      <c r="DC110" s="68"/>
      <c r="DD110" s="68"/>
      <c r="DE110" s="68"/>
      <c r="DF110" s="50">
        <f t="shared" si="52"/>
        <v>0</v>
      </c>
      <c r="DG110" s="68">
        <v>6</v>
      </c>
      <c r="DH110" s="68">
        <v>2</v>
      </c>
      <c r="DI110" s="68">
        <v>0</v>
      </c>
      <c r="DJ110" s="68"/>
      <c r="DK110" s="68"/>
      <c r="DL110" s="68"/>
      <c r="DM110" s="68"/>
      <c r="DN110" s="68"/>
      <c r="DO110" s="68"/>
      <c r="DP110" s="68"/>
      <c r="DQ110" s="68"/>
      <c r="DR110" s="68"/>
      <c r="DS110" s="50">
        <f t="shared" si="53"/>
        <v>8</v>
      </c>
      <c r="DT110" s="68">
        <v>0</v>
      </c>
      <c r="DU110" s="68">
        <v>2</v>
      </c>
      <c r="DV110" s="68">
        <v>0</v>
      </c>
      <c r="DW110" s="68"/>
      <c r="DX110" s="68"/>
      <c r="DY110" s="68"/>
      <c r="DZ110" s="68"/>
      <c r="EA110" s="68"/>
      <c r="EB110" s="68"/>
      <c r="EC110" s="68"/>
      <c r="ED110" s="68"/>
      <c r="EE110" s="68"/>
      <c r="EF110" s="50">
        <f t="shared" si="54"/>
        <v>2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>
        <v>0</v>
      </c>
      <c r="EM110" s="68"/>
      <c r="EN110" s="68"/>
      <c r="EO110" s="68"/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>
        <v>0</v>
      </c>
      <c r="EZ110" s="68"/>
      <c r="FA110" s="68"/>
      <c r="FB110" s="68"/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>
        <v>0</v>
      </c>
      <c r="FM110" s="68"/>
      <c r="FN110" s="68"/>
      <c r="FO110" s="68"/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>
        <v>0</v>
      </c>
      <c r="FZ110" s="68"/>
      <c r="GA110" s="68"/>
      <c r="GB110" s="68"/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>
        <v>0</v>
      </c>
      <c r="GM110" s="68"/>
      <c r="GN110" s="68"/>
      <c r="GO110" s="68"/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>
        <v>0</v>
      </c>
      <c r="HB110" s="68"/>
      <c r="HC110" s="68"/>
      <c r="HD110" s="68"/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>
        <v>0</v>
      </c>
      <c r="HT110" s="68"/>
      <c r="HU110" s="68"/>
      <c r="HV110" s="68"/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>
        <v>0</v>
      </c>
      <c r="IG110" s="68"/>
      <c r="IH110" s="68"/>
      <c r="II110" s="68"/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>
        <v>0</v>
      </c>
      <c r="IT110" s="68"/>
      <c r="IU110" s="68"/>
      <c r="IV110" s="68"/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">
      <c r="A111" s="90" t="s">
        <v>67</v>
      </c>
      <c r="B111" s="91" t="s">
        <v>255</v>
      </c>
      <c r="C111" s="91">
        <v>407</v>
      </c>
      <c r="D111" s="91" t="s">
        <v>370</v>
      </c>
      <c r="E111" s="91" t="s">
        <v>67</v>
      </c>
      <c r="F111" s="91" t="s">
        <v>374</v>
      </c>
      <c r="G111" s="91" t="s">
        <v>612</v>
      </c>
      <c r="H111" s="116">
        <v>108</v>
      </c>
      <c r="I111" s="92" t="s">
        <v>257</v>
      </c>
      <c r="J111" s="74">
        <v>0</v>
      </c>
      <c r="K111" s="74">
        <v>0</v>
      </c>
      <c r="L111" s="74">
        <v>0</v>
      </c>
      <c r="M111" s="74"/>
      <c r="N111" s="74"/>
      <c r="O111" s="74"/>
      <c r="P111" s="74"/>
      <c r="Q111" s="74"/>
      <c r="R111" s="74"/>
      <c r="S111" s="74"/>
      <c r="T111" s="74"/>
      <c r="U111" s="78"/>
      <c r="V111" s="24"/>
      <c r="W111" s="22">
        <f t="shared" si="40"/>
        <v>0</v>
      </c>
      <c r="X111" s="30">
        <f t="shared" si="41"/>
        <v>0</v>
      </c>
      <c r="Y111" s="38">
        <v>0</v>
      </c>
      <c r="Z111" s="74">
        <v>0</v>
      </c>
      <c r="AA111" s="74">
        <v>0</v>
      </c>
      <c r="AB111" s="74"/>
      <c r="AC111" s="74"/>
      <c r="AD111" s="74"/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0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/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6"/>
        <v>0</v>
      </c>
      <c r="BD111" s="47">
        <v>0</v>
      </c>
      <c r="BE111" s="46">
        <v>0</v>
      </c>
      <c r="BF111" s="46">
        <v>0</v>
      </c>
      <c r="BG111" s="46"/>
      <c r="BH111" s="46"/>
      <c r="BI111" s="46"/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>
        <v>0</v>
      </c>
      <c r="BT111" s="65"/>
      <c r="BU111" s="65"/>
      <c r="BV111" s="65"/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0</v>
      </c>
      <c r="CF111" s="23">
        <f t="shared" si="50"/>
        <v>0</v>
      </c>
      <c r="CG111" s="68">
        <v>0</v>
      </c>
      <c r="CH111" s="68">
        <v>0</v>
      </c>
      <c r="CI111" s="68">
        <v>0</v>
      </c>
      <c r="CJ111" s="68"/>
      <c r="CK111" s="68"/>
      <c r="CL111" s="68"/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>
        <v>0</v>
      </c>
      <c r="CW111" s="68"/>
      <c r="CX111" s="68"/>
      <c r="CY111" s="68"/>
      <c r="CZ111" s="68"/>
      <c r="DA111" s="68"/>
      <c r="DB111" s="68"/>
      <c r="DC111" s="68"/>
      <c r="DD111" s="68"/>
      <c r="DE111" s="68"/>
      <c r="DF111" s="50">
        <f t="shared" si="52"/>
        <v>0</v>
      </c>
      <c r="DG111" s="68">
        <v>0</v>
      </c>
      <c r="DH111" s="68">
        <v>0</v>
      </c>
      <c r="DI111" s="68">
        <v>0</v>
      </c>
      <c r="DJ111" s="68"/>
      <c r="DK111" s="68"/>
      <c r="DL111" s="68"/>
      <c r="DM111" s="68"/>
      <c r="DN111" s="68"/>
      <c r="DO111" s="68"/>
      <c r="DP111" s="68"/>
      <c r="DQ111" s="68"/>
      <c r="DR111" s="68"/>
      <c r="DS111" s="50">
        <f t="shared" si="53"/>
        <v>0</v>
      </c>
      <c r="DT111" s="68">
        <v>0</v>
      </c>
      <c r="DU111" s="68">
        <v>0</v>
      </c>
      <c r="DV111" s="68">
        <v>0</v>
      </c>
      <c r="DW111" s="68"/>
      <c r="DX111" s="68"/>
      <c r="DY111" s="68"/>
      <c r="DZ111" s="68"/>
      <c r="EA111" s="68"/>
      <c r="EB111" s="68"/>
      <c r="EC111" s="68"/>
      <c r="ED111" s="68"/>
      <c r="EE111" s="68"/>
      <c r="EF111" s="50">
        <f t="shared" si="54"/>
        <v>0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>
        <v>0</v>
      </c>
      <c r="EM111" s="68"/>
      <c r="EN111" s="68"/>
      <c r="EO111" s="68"/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>
        <v>0</v>
      </c>
      <c r="EZ111" s="68"/>
      <c r="FA111" s="68"/>
      <c r="FB111" s="68"/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>
        <v>0</v>
      </c>
      <c r="FM111" s="68"/>
      <c r="FN111" s="68"/>
      <c r="FO111" s="68"/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>
        <v>0</v>
      </c>
      <c r="FZ111" s="68"/>
      <c r="GA111" s="68"/>
      <c r="GB111" s="68"/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>
        <v>0</v>
      </c>
      <c r="GM111" s="68"/>
      <c r="GN111" s="68"/>
      <c r="GO111" s="68"/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>
        <v>0</v>
      </c>
      <c r="HB111" s="68"/>
      <c r="HC111" s="68"/>
      <c r="HD111" s="68"/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>
        <v>0</v>
      </c>
      <c r="HT111" s="68"/>
      <c r="HU111" s="68"/>
      <c r="HV111" s="68"/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>
        <v>0</v>
      </c>
      <c r="IG111" s="68"/>
      <c r="IH111" s="68"/>
      <c r="II111" s="68"/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>
        <v>0</v>
      </c>
      <c r="IT111" s="68"/>
      <c r="IU111" s="68"/>
      <c r="IV111" s="68"/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">
      <c r="A112" s="90" t="s">
        <v>67</v>
      </c>
      <c r="B112" s="91" t="s">
        <v>114</v>
      </c>
      <c r="C112" s="91">
        <v>407</v>
      </c>
      <c r="D112" s="91" t="s">
        <v>370</v>
      </c>
      <c r="E112" s="91" t="s">
        <v>67</v>
      </c>
      <c r="F112" s="91" t="s">
        <v>115</v>
      </c>
      <c r="G112" s="91" t="s">
        <v>611</v>
      </c>
      <c r="H112" s="116">
        <v>109</v>
      </c>
      <c r="I112" s="92" t="s">
        <v>115</v>
      </c>
      <c r="J112" s="74">
        <v>4</v>
      </c>
      <c r="K112" s="74">
        <v>7</v>
      </c>
      <c r="L112" s="74">
        <v>3</v>
      </c>
      <c r="M112" s="74"/>
      <c r="N112" s="74"/>
      <c r="O112" s="74"/>
      <c r="P112" s="74"/>
      <c r="Q112" s="74"/>
      <c r="R112" s="74"/>
      <c r="S112" s="74"/>
      <c r="T112" s="74"/>
      <c r="U112" s="78"/>
      <c r="V112" s="24"/>
      <c r="W112" s="22">
        <f t="shared" si="40"/>
        <v>14</v>
      </c>
      <c r="X112" s="30">
        <f t="shared" si="41"/>
        <v>0</v>
      </c>
      <c r="Y112" s="38">
        <v>5</v>
      </c>
      <c r="Z112" s="74">
        <v>3</v>
      </c>
      <c r="AA112" s="74">
        <v>1</v>
      </c>
      <c r="AB112" s="74"/>
      <c r="AC112" s="74"/>
      <c r="AD112" s="74"/>
      <c r="AE112" s="74"/>
      <c r="AF112" s="74"/>
      <c r="AG112" s="74"/>
      <c r="AH112" s="74"/>
      <c r="AI112" s="74"/>
      <c r="AJ112" s="78"/>
      <c r="AK112" s="21"/>
      <c r="AL112" s="22">
        <f t="shared" si="42"/>
        <v>9</v>
      </c>
      <c r="AM112" s="23">
        <f t="shared" si="43"/>
        <v>0</v>
      </c>
      <c r="AN112" s="21"/>
      <c r="AO112" s="24">
        <f t="shared" si="44"/>
        <v>29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/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6"/>
        <v>13</v>
      </c>
      <c r="BD112" s="47">
        <v>5</v>
      </c>
      <c r="BE112" s="46">
        <v>4</v>
      </c>
      <c r="BF112" s="46">
        <v>0</v>
      </c>
      <c r="BG112" s="46"/>
      <c r="BH112" s="46"/>
      <c r="BI112" s="46"/>
      <c r="BJ112" s="46"/>
      <c r="BK112" s="46"/>
      <c r="BL112" s="46"/>
      <c r="BM112" s="46"/>
      <c r="BN112" s="46"/>
      <c r="BO112" s="51"/>
      <c r="BP112" s="50">
        <f t="shared" si="47"/>
        <v>9</v>
      </c>
      <c r="BQ112" s="64">
        <v>4</v>
      </c>
      <c r="BR112" s="65">
        <v>2</v>
      </c>
      <c r="BS112" s="65">
        <v>1</v>
      </c>
      <c r="BT112" s="65"/>
      <c r="BU112" s="65"/>
      <c r="BV112" s="65"/>
      <c r="BW112" s="65"/>
      <c r="BX112" s="65"/>
      <c r="BY112" s="65"/>
      <c r="BZ112" s="65"/>
      <c r="CA112" s="65"/>
      <c r="CB112" s="66"/>
      <c r="CC112" s="50">
        <f t="shared" si="48"/>
        <v>7</v>
      </c>
      <c r="CD112" s="21"/>
      <c r="CE112" s="24">
        <f t="shared" si="49"/>
        <v>121</v>
      </c>
      <c r="CF112" s="23">
        <f t="shared" si="50"/>
        <v>0</v>
      </c>
      <c r="CG112" s="68">
        <v>0</v>
      </c>
      <c r="CH112" s="68">
        <v>0</v>
      </c>
      <c r="CI112" s="68">
        <v>0</v>
      </c>
      <c r="CJ112" s="68"/>
      <c r="CK112" s="68"/>
      <c r="CL112" s="68"/>
      <c r="CM112" s="68"/>
      <c r="CN112" s="68"/>
      <c r="CO112" s="68"/>
      <c r="CP112" s="68"/>
      <c r="CQ112" s="68"/>
      <c r="CR112" s="68"/>
      <c r="CS112" s="52">
        <f t="shared" si="51"/>
        <v>0</v>
      </c>
      <c r="CT112" s="68">
        <v>5</v>
      </c>
      <c r="CU112" s="68">
        <v>6</v>
      </c>
      <c r="CV112" s="68">
        <v>8</v>
      </c>
      <c r="CW112" s="68"/>
      <c r="CX112" s="68"/>
      <c r="CY112" s="68"/>
      <c r="CZ112" s="68"/>
      <c r="DA112" s="68"/>
      <c r="DB112" s="68"/>
      <c r="DC112" s="68"/>
      <c r="DD112" s="68"/>
      <c r="DE112" s="68"/>
      <c r="DF112" s="50">
        <f t="shared" si="52"/>
        <v>19</v>
      </c>
      <c r="DG112" s="68">
        <v>33</v>
      </c>
      <c r="DH112" s="68">
        <v>24</v>
      </c>
      <c r="DI112" s="68">
        <v>10</v>
      </c>
      <c r="DJ112" s="68"/>
      <c r="DK112" s="68"/>
      <c r="DL112" s="68"/>
      <c r="DM112" s="68"/>
      <c r="DN112" s="68"/>
      <c r="DO112" s="68"/>
      <c r="DP112" s="68"/>
      <c r="DQ112" s="68"/>
      <c r="DR112" s="68"/>
      <c r="DS112" s="50">
        <f t="shared" si="53"/>
        <v>67</v>
      </c>
      <c r="DT112" s="68">
        <v>16</v>
      </c>
      <c r="DU112" s="68">
        <v>16</v>
      </c>
      <c r="DV112" s="68">
        <v>3</v>
      </c>
      <c r="DW112" s="68"/>
      <c r="DX112" s="68"/>
      <c r="DY112" s="68"/>
      <c r="DZ112" s="68"/>
      <c r="EA112" s="68"/>
      <c r="EB112" s="68"/>
      <c r="EC112" s="68"/>
      <c r="ED112" s="68"/>
      <c r="EE112" s="68"/>
      <c r="EF112" s="50">
        <f t="shared" si="54"/>
        <v>35</v>
      </c>
      <c r="EG112" s="21"/>
      <c r="EH112" s="22">
        <f t="shared" si="55"/>
        <v>40</v>
      </c>
      <c r="EI112" s="23">
        <f t="shared" si="56"/>
        <v>0</v>
      </c>
      <c r="EJ112" s="68">
        <v>0</v>
      </c>
      <c r="EK112" s="68">
        <v>0</v>
      </c>
      <c r="EL112" s="68">
        <v>0</v>
      </c>
      <c r="EM112" s="68"/>
      <c r="EN112" s="68"/>
      <c r="EO112" s="68"/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>
        <v>28</v>
      </c>
      <c r="EZ112" s="68"/>
      <c r="FA112" s="68"/>
      <c r="FB112" s="68"/>
      <c r="FC112" s="68"/>
      <c r="FD112" s="68"/>
      <c r="FE112" s="68"/>
      <c r="FF112" s="68"/>
      <c r="FG112" s="68"/>
      <c r="FH112" s="68"/>
      <c r="FI112" s="50">
        <f t="shared" si="58"/>
        <v>28</v>
      </c>
      <c r="FJ112" s="68">
        <v>0</v>
      </c>
      <c r="FK112" s="68">
        <v>2</v>
      </c>
      <c r="FL112" s="68">
        <v>6</v>
      </c>
      <c r="FM112" s="68"/>
      <c r="FN112" s="68"/>
      <c r="FO112" s="68"/>
      <c r="FP112" s="68"/>
      <c r="FQ112" s="68"/>
      <c r="FR112" s="68"/>
      <c r="FS112" s="68"/>
      <c r="FT112" s="68"/>
      <c r="FU112" s="68"/>
      <c r="FV112" s="50">
        <f t="shared" si="59"/>
        <v>8</v>
      </c>
      <c r="FW112" s="68">
        <v>0</v>
      </c>
      <c r="FX112" s="68">
        <v>0</v>
      </c>
      <c r="FY112" s="68">
        <v>4</v>
      </c>
      <c r="FZ112" s="68"/>
      <c r="GA112" s="68"/>
      <c r="GB112" s="68"/>
      <c r="GC112" s="68"/>
      <c r="GD112" s="68"/>
      <c r="GE112" s="68"/>
      <c r="GF112" s="68"/>
      <c r="GG112" s="68"/>
      <c r="GH112" s="68"/>
      <c r="GI112" s="50">
        <f t="shared" si="60"/>
        <v>4</v>
      </c>
      <c r="GJ112" s="68">
        <v>1</v>
      </c>
      <c r="GK112" s="68">
        <v>0</v>
      </c>
      <c r="GL112" s="68">
        <v>0</v>
      </c>
      <c r="GM112" s="68"/>
      <c r="GN112" s="68"/>
      <c r="GO112" s="68"/>
      <c r="GP112" s="68"/>
      <c r="GQ112" s="68"/>
      <c r="GR112" s="68"/>
      <c r="GS112" s="68"/>
      <c r="GT112" s="68"/>
      <c r="GU112" s="68"/>
      <c r="GV112" s="113"/>
      <c r="GW112" s="22">
        <f t="shared" si="61"/>
        <v>1</v>
      </c>
      <c r="GX112" s="23">
        <f t="shared" si="62"/>
        <v>0</v>
      </c>
      <c r="GY112" s="113">
        <v>1</v>
      </c>
      <c r="GZ112" s="68">
        <v>0</v>
      </c>
      <c r="HA112" s="68">
        <v>0</v>
      </c>
      <c r="HB112" s="68"/>
      <c r="HC112" s="68"/>
      <c r="HD112" s="68"/>
      <c r="HE112" s="68"/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3</v>
      </c>
      <c r="HP112" s="23">
        <f t="shared" si="65"/>
        <v>0</v>
      </c>
      <c r="HQ112" s="68">
        <v>0</v>
      </c>
      <c r="HR112" s="68">
        <v>0</v>
      </c>
      <c r="HS112" s="68">
        <v>2</v>
      </c>
      <c r="HT112" s="68"/>
      <c r="HU112" s="68"/>
      <c r="HV112" s="68"/>
      <c r="HW112" s="68"/>
      <c r="HX112" s="68"/>
      <c r="HY112" s="68"/>
      <c r="HZ112" s="68"/>
      <c r="IA112" s="68"/>
      <c r="IB112" s="68"/>
      <c r="IC112" s="50">
        <f t="shared" si="66"/>
        <v>2</v>
      </c>
      <c r="ID112" s="68">
        <v>0</v>
      </c>
      <c r="IE112" s="68">
        <v>0</v>
      </c>
      <c r="IF112" s="68">
        <v>0</v>
      </c>
      <c r="IG112" s="68"/>
      <c r="IH112" s="68"/>
      <c r="II112" s="68"/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>
        <v>1</v>
      </c>
      <c r="IT112" s="68"/>
      <c r="IU112" s="68"/>
      <c r="IV112" s="68"/>
      <c r="IW112" s="68"/>
      <c r="IX112" s="68"/>
      <c r="IY112" s="68"/>
      <c r="IZ112" s="68"/>
      <c r="JA112" s="68"/>
      <c r="JB112" s="68"/>
      <c r="JC112" s="50">
        <f t="shared" si="68"/>
        <v>1</v>
      </c>
    </row>
    <row r="113" spans="1:263" x14ac:dyDescent="0.3">
      <c r="A113" s="90" t="s">
        <v>67</v>
      </c>
      <c r="B113" s="91" t="s">
        <v>114</v>
      </c>
      <c r="C113" s="91">
        <v>407</v>
      </c>
      <c r="D113" s="91" t="s">
        <v>370</v>
      </c>
      <c r="E113" s="91" t="s">
        <v>67</v>
      </c>
      <c r="F113" s="91" t="s">
        <v>115</v>
      </c>
      <c r="G113" s="91" t="s">
        <v>612</v>
      </c>
      <c r="H113" s="116">
        <v>110</v>
      </c>
      <c r="I113" s="92" t="s">
        <v>650</v>
      </c>
      <c r="J113" s="74">
        <v>0</v>
      </c>
      <c r="K113" s="74">
        <v>0</v>
      </c>
      <c r="L113" s="74">
        <v>0</v>
      </c>
      <c r="M113" s="74"/>
      <c r="N113" s="74"/>
      <c r="O113" s="74"/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>
        <v>0</v>
      </c>
      <c r="AB113" s="74"/>
      <c r="AC113" s="74"/>
      <c r="AD113" s="74"/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/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/>
      <c r="BH113" s="46"/>
      <c r="BI113" s="46"/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>
        <v>0</v>
      </c>
      <c r="BT113" s="65"/>
      <c r="BU113" s="65"/>
      <c r="BV113" s="65"/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>
        <v>0</v>
      </c>
      <c r="CI113" s="68">
        <v>0</v>
      </c>
      <c r="CJ113" s="68"/>
      <c r="CK113" s="68"/>
      <c r="CL113" s="68"/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>
        <v>0</v>
      </c>
      <c r="CW113" s="68"/>
      <c r="CX113" s="68"/>
      <c r="CY113" s="68"/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>
        <v>0</v>
      </c>
      <c r="DJ113" s="68"/>
      <c r="DK113" s="68"/>
      <c r="DL113" s="68"/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>
        <v>0</v>
      </c>
      <c r="DV113" s="68">
        <v>0</v>
      </c>
      <c r="DW113" s="68"/>
      <c r="DX113" s="68"/>
      <c r="DY113" s="68"/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>
        <v>0</v>
      </c>
      <c r="EM113" s="68"/>
      <c r="EN113" s="68"/>
      <c r="EO113" s="68"/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>
        <v>0</v>
      </c>
      <c r="EZ113" s="68"/>
      <c r="FA113" s="68"/>
      <c r="FB113" s="68"/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>
        <v>0</v>
      </c>
      <c r="FM113" s="68"/>
      <c r="FN113" s="68"/>
      <c r="FO113" s="68"/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>
        <v>0</v>
      </c>
      <c r="FZ113" s="68"/>
      <c r="GA113" s="68"/>
      <c r="GB113" s="68"/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>
        <v>0</v>
      </c>
      <c r="GM113" s="68"/>
      <c r="GN113" s="68"/>
      <c r="GO113" s="68"/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>
        <v>0</v>
      </c>
      <c r="HB113" s="68"/>
      <c r="HC113" s="68"/>
      <c r="HD113" s="68"/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>
        <v>0</v>
      </c>
      <c r="HT113" s="68"/>
      <c r="HU113" s="68"/>
      <c r="HV113" s="68"/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>
        <v>0</v>
      </c>
      <c r="IG113" s="68"/>
      <c r="IH113" s="68"/>
      <c r="II113" s="68"/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>
        <v>0</v>
      </c>
      <c r="IT113" s="68"/>
      <c r="IU113" s="68"/>
      <c r="IV113" s="68"/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">
      <c r="A114" s="90" t="s">
        <v>67</v>
      </c>
      <c r="B114" s="91" t="s">
        <v>114</v>
      </c>
      <c r="C114" s="91">
        <v>407</v>
      </c>
      <c r="D114" s="91" t="s">
        <v>370</v>
      </c>
      <c r="E114" s="91" t="s">
        <v>67</v>
      </c>
      <c r="F114" s="91" t="s">
        <v>115</v>
      </c>
      <c r="G114" s="91" t="s">
        <v>651</v>
      </c>
      <c r="H114" s="116">
        <v>111</v>
      </c>
      <c r="I114" s="92" t="s">
        <v>116</v>
      </c>
      <c r="J114" s="74">
        <v>3</v>
      </c>
      <c r="K114" s="74">
        <v>0</v>
      </c>
      <c r="L114" s="74">
        <v>0</v>
      </c>
      <c r="M114" s="74"/>
      <c r="N114" s="74"/>
      <c r="O114" s="74"/>
      <c r="P114" s="74"/>
      <c r="Q114" s="74"/>
      <c r="R114" s="74"/>
      <c r="S114" s="74"/>
      <c r="T114" s="74"/>
      <c r="U114" s="78"/>
      <c r="V114" s="24"/>
      <c r="W114" s="22">
        <f t="shared" si="40"/>
        <v>3</v>
      </c>
      <c r="X114" s="30">
        <f t="shared" si="41"/>
        <v>0</v>
      </c>
      <c r="Y114" s="38">
        <v>0</v>
      </c>
      <c r="Z114" s="74">
        <v>0</v>
      </c>
      <c r="AA114" s="74">
        <v>0</v>
      </c>
      <c r="AB114" s="74"/>
      <c r="AC114" s="74"/>
      <c r="AD114" s="74"/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8</v>
      </c>
      <c r="AP114" s="23">
        <f t="shared" si="45"/>
        <v>0</v>
      </c>
      <c r="AQ114" s="47">
        <v>0</v>
      </c>
      <c r="AR114" s="46">
        <v>0</v>
      </c>
      <c r="AS114" s="46">
        <v>0</v>
      </c>
      <c r="AT114" s="46"/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6"/>
        <v>0</v>
      </c>
      <c r="BD114" s="47">
        <v>2</v>
      </c>
      <c r="BE114" s="46">
        <v>0</v>
      </c>
      <c r="BF114" s="46">
        <v>0</v>
      </c>
      <c r="BG114" s="46"/>
      <c r="BH114" s="46"/>
      <c r="BI114" s="46"/>
      <c r="BJ114" s="46"/>
      <c r="BK114" s="46"/>
      <c r="BL114" s="46"/>
      <c r="BM114" s="46"/>
      <c r="BN114" s="46"/>
      <c r="BO114" s="51"/>
      <c r="BP114" s="50">
        <f t="shared" si="47"/>
        <v>2</v>
      </c>
      <c r="BQ114" s="64">
        <v>6</v>
      </c>
      <c r="BR114" s="65">
        <v>0</v>
      </c>
      <c r="BS114" s="65">
        <v>0</v>
      </c>
      <c r="BT114" s="65"/>
      <c r="BU114" s="65"/>
      <c r="BV114" s="65"/>
      <c r="BW114" s="65"/>
      <c r="BX114" s="65"/>
      <c r="BY114" s="65"/>
      <c r="BZ114" s="65"/>
      <c r="CA114" s="65"/>
      <c r="CB114" s="66"/>
      <c r="CC114" s="50">
        <f t="shared" si="48"/>
        <v>6</v>
      </c>
      <c r="CD114" s="21"/>
      <c r="CE114" s="24">
        <f t="shared" si="49"/>
        <v>21</v>
      </c>
      <c r="CF114" s="23">
        <f t="shared" si="50"/>
        <v>0</v>
      </c>
      <c r="CG114" s="68">
        <v>0</v>
      </c>
      <c r="CH114" s="68">
        <v>0</v>
      </c>
      <c r="CI114" s="68">
        <v>0</v>
      </c>
      <c r="CJ114" s="68"/>
      <c r="CK114" s="68"/>
      <c r="CL114" s="68"/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>
        <v>0</v>
      </c>
      <c r="CW114" s="68"/>
      <c r="CX114" s="68"/>
      <c r="CY114" s="68"/>
      <c r="CZ114" s="68"/>
      <c r="DA114" s="68"/>
      <c r="DB114" s="68"/>
      <c r="DC114" s="68"/>
      <c r="DD114" s="68"/>
      <c r="DE114" s="68"/>
      <c r="DF114" s="50">
        <f t="shared" si="52"/>
        <v>3</v>
      </c>
      <c r="DG114" s="68">
        <v>7</v>
      </c>
      <c r="DH114" s="68">
        <v>0</v>
      </c>
      <c r="DI114" s="68">
        <v>0</v>
      </c>
      <c r="DJ114" s="68"/>
      <c r="DK114" s="68"/>
      <c r="DL114" s="68"/>
      <c r="DM114" s="68"/>
      <c r="DN114" s="68"/>
      <c r="DO114" s="68"/>
      <c r="DP114" s="68"/>
      <c r="DQ114" s="68"/>
      <c r="DR114" s="68"/>
      <c r="DS114" s="50">
        <f t="shared" si="53"/>
        <v>7</v>
      </c>
      <c r="DT114" s="68">
        <v>11</v>
      </c>
      <c r="DU114" s="68">
        <v>0</v>
      </c>
      <c r="DV114" s="68">
        <v>0</v>
      </c>
      <c r="DW114" s="68"/>
      <c r="DX114" s="68"/>
      <c r="DY114" s="68"/>
      <c r="DZ114" s="68"/>
      <c r="EA114" s="68"/>
      <c r="EB114" s="68"/>
      <c r="EC114" s="68"/>
      <c r="ED114" s="68"/>
      <c r="EE114" s="68"/>
      <c r="EF114" s="50">
        <f t="shared" si="54"/>
        <v>11</v>
      </c>
      <c r="EG114" s="21"/>
      <c r="EH114" s="22">
        <f t="shared" si="55"/>
        <v>0</v>
      </c>
      <c r="EI114" s="23">
        <f t="shared" si="56"/>
        <v>0</v>
      </c>
      <c r="EJ114" s="68">
        <v>0</v>
      </c>
      <c r="EK114" s="68">
        <v>0</v>
      </c>
      <c r="EL114" s="68">
        <v>0</v>
      </c>
      <c r="EM114" s="68"/>
      <c r="EN114" s="68"/>
      <c r="EO114" s="68"/>
      <c r="EP114" s="68"/>
      <c r="EQ114" s="68"/>
      <c r="ER114" s="68"/>
      <c r="ES114" s="68"/>
      <c r="ET114" s="68"/>
      <c r="EU114" s="68"/>
      <c r="EV114" s="52">
        <f t="shared" si="57"/>
        <v>0</v>
      </c>
      <c r="EW114" s="68">
        <v>0</v>
      </c>
      <c r="EX114" s="68">
        <v>0</v>
      </c>
      <c r="EY114" s="68">
        <v>0</v>
      </c>
      <c r="EZ114" s="68"/>
      <c r="FA114" s="68"/>
      <c r="FB114" s="68"/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>
        <v>0</v>
      </c>
      <c r="FL114" s="68">
        <v>0</v>
      </c>
      <c r="FM114" s="68"/>
      <c r="FN114" s="68"/>
      <c r="FO114" s="68"/>
      <c r="FP114" s="68"/>
      <c r="FQ114" s="68"/>
      <c r="FR114" s="68"/>
      <c r="FS114" s="68"/>
      <c r="FT114" s="68"/>
      <c r="FU114" s="68"/>
      <c r="FV114" s="50">
        <f t="shared" si="59"/>
        <v>0</v>
      </c>
      <c r="FW114" s="68">
        <v>0</v>
      </c>
      <c r="FX114" s="68">
        <v>0</v>
      </c>
      <c r="FY114" s="68">
        <v>0</v>
      </c>
      <c r="FZ114" s="68"/>
      <c r="GA114" s="68"/>
      <c r="GB114" s="68"/>
      <c r="GC114" s="68"/>
      <c r="GD114" s="68"/>
      <c r="GE114" s="68"/>
      <c r="GF114" s="68"/>
      <c r="GG114" s="68"/>
      <c r="GH114" s="68"/>
      <c r="GI114" s="50">
        <f t="shared" si="60"/>
        <v>0</v>
      </c>
      <c r="GJ114" s="68">
        <v>0</v>
      </c>
      <c r="GK114" s="68">
        <v>0</v>
      </c>
      <c r="GL114" s="68">
        <v>0</v>
      </c>
      <c r="GM114" s="68"/>
      <c r="GN114" s="68"/>
      <c r="GO114" s="68"/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>
        <v>0</v>
      </c>
      <c r="HB114" s="68"/>
      <c r="HC114" s="68"/>
      <c r="HD114" s="68"/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>
        <v>0</v>
      </c>
      <c r="HS114" s="68">
        <v>0</v>
      </c>
      <c r="HT114" s="68"/>
      <c r="HU114" s="68"/>
      <c r="HV114" s="68"/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>
        <v>0</v>
      </c>
      <c r="IF114" s="68">
        <v>0</v>
      </c>
      <c r="IG114" s="68"/>
      <c r="IH114" s="68"/>
      <c r="II114" s="68"/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>
        <v>0</v>
      </c>
      <c r="IT114" s="68"/>
      <c r="IU114" s="68"/>
      <c r="IV114" s="68"/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">
      <c r="A115" s="90" t="s">
        <v>67</v>
      </c>
      <c r="B115" s="91" t="s">
        <v>114</v>
      </c>
      <c r="C115" s="91">
        <v>407</v>
      </c>
      <c r="D115" s="91" t="s">
        <v>370</v>
      </c>
      <c r="E115" s="91" t="s">
        <v>67</v>
      </c>
      <c r="F115" s="91" t="s">
        <v>115</v>
      </c>
      <c r="G115" s="91" t="s">
        <v>612</v>
      </c>
      <c r="H115" s="116">
        <v>112</v>
      </c>
      <c r="I115" s="92" t="s">
        <v>117</v>
      </c>
      <c r="J115" s="74">
        <v>0</v>
      </c>
      <c r="K115" s="74">
        <v>0</v>
      </c>
      <c r="L115" s="74">
        <v>0</v>
      </c>
      <c r="M115" s="74"/>
      <c r="N115" s="74"/>
      <c r="O115" s="74"/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>
        <v>0</v>
      </c>
      <c r="AB115" s="74"/>
      <c r="AC115" s="74"/>
      <c r="AD115" s="74"/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0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/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/>
      <c r="BH115" s="46"/>
      <c r="BI115" s="46"/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>
        <v>0</v>
      </c>
      <c r="BT115" s="65"/>
      <c r="BU115" s="65"/>
      <c r="BV115" s="65"/>
      <c r="BW115" s="65"/>
      <c r="BX115" s="65"/>
      <c r="BY115" s="65"/>
      <c r="BZ115" s="65"/>
      <c r="CA115" s="65"/>
      <c r="CB115" s="66"/>
      <c r="CC115" s="50">
        <f t="shared" si="48"/>
        <v>0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>
        <v>0</v>
      </c>
      <c r="CJ115" s="68"/>
      <c r="CK115" s="68"/>
      <c r="CL115" s="68"/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>
        <v>0</v>
      </c>
      <c r="CW115" s="68"/>
      <c r="CX115" s="68"/>
      <c r="CY115" s="68"/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>
        <v>0</v>
      </c>
      <c r="DJ115" s="68"/>
      <c r="DK115" s="68"/>
      <c r="DL115" s="68"/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>
        <v>0</v>
      </c>
      <c r="DW115" s="68"/>
      <c r="DX115" s="68"/>
      <c r="DY115" s="68"/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>
        <v>0</v>
      </c>
      <c r="EM115" s="68"/>
      <c r="EN115" s="68"/>
      <c r="EO115" s="68"/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>
        <v>0</v>
      </c>
      <c r="EZ115" s="68"/>
      <c r="FA115" s="68"/>
      <c r="FB115" s="68"/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>
        <v>0</v>
      </c>
      <c r="FM115" s="68"/>
      <c r="FN115" s="68"/>
      <c r="FO115" s="68"/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>
        <v>0</v>
      </c>
      <c r="FZ115" s="68"/>
      <c r="GA115" s="68"/>
      <c r="GB115" s="68"/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>
        <v>0</v>
      </c>
      <c r="GM115" s="68"/>
      <c r="GN115" s="68"/>
      <c r="GO115" s="68"/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>
        <v>0</v>
      </c>
      <c r="HB115" s="68"/>
      <c r="HC115" s="68"/>
      <c r="HD115" s="68"/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>
        <v>0</v>
      </c>
      <c r="HT115" s="68"/>
      <c r="HU115" s="68"/>
      <c r="HV115" s="68"/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>
        <v>0</v>
      </c>
      <c r="IG115" s="68"/>
      <c r="IH115" s="68"/>
      <c r="II115" s="68"/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>
        <v>0</v>
      </c>
      <c r="IT115" s="68"/>
      <c r="IU115" s="68"/>
      <c r="IV115" s="68"/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">
      <c r="A116" s="90" t="s">
        <v>48</v>
      </c>
      <c r="B116" s="91" t="s">
        <v>169</v>
      </c>
      <c r="C116" s="91">
        <v>400</v>
      </c>
      <c r="D116" s="91" t="s">
        <v>333</v>
      </c>
      <c r="E116" s="91" t="s">
        <v>48</v>
      </c>
      <c r="F116" s="91" t="s">
        <v>169</v>
      </c>
      <c r="G116" s="91" t="s">
        <v>611</v>
      </c>
      <c r="H116" s="116">
        <v>113</v>
      </c>
      <c r="I116" s="92" t="s">
        <v>652</v>
      </c>
      <c r="J116" s="74">
        <v>0</v>
      </c>
      <c r="K116" s="74">
        <v>0</v>
      </c>
      <c r="L116" s="74">
        <v>2</v>
      </c>
      <c r="M116" s="74"/>
      <c r="N116" s="74"/>
      <c r="O116" s="74"/>
      <c r="P116" s="74"/>
      <c r="Q116" s="74"/>
      <c r="R116" s="74"/>
      <c r="S116" s="74"/>
      <c r="T116" s="74"/>
      <c r="U116" s="78"/>
      <c r="V116" s="24"/>
      <c r="W116" s="22">
        <f t="shared" si="40"/>
        <v>2</v>
      </c>
      <c r="X116" s="30">
        <f t="shared" si="41"/>
        <v>0</v>
      </c>
      <c r="Y116" s="38">
        <v>0</v>
      </c>
      <c r="Z116" s="74">
        <v>0</v>
      </c>
      <c r="AA116" s="74">
        <v>1</v>
      </c>
      <c r="AB116" s="74"/>
      <c r="AC116" s="74"/>
      <c r="AD116" s="74"/>
      <c r="AE116" s="74"/>
      <c r="AF116" s="74"/>
      <c r="AG116" s="74"/>
      <c r="AH116" s="74"/>
      <c r="AI116" s="74"/>
      <c r="AJ116" s="78"/>
      <c r="AK116" s="21"/>
      <c r="AL116" s="22">
        <f t="shared" si="42"/>
        <v>1</v>
      </c>
      <c r="AM116" s="23">
        <f t="shared" si="43"/>
        <v>0</v>
      </c>
      <c r="AN116" s="21"/>
      <c r="AO116" s="24">
        <f t="shared" si="44"/>
        <v>6</v>
      </c>
      <c r="AP116" s="23">
        <f t="shared" si="45"/>
        <v>0</v>
      </c>
      <c r="AQ116" s="47">
        <v>2</v>
      </c>
      <c r="AR116" s="46">
        <v>0</v>
      </c>
      <c r="AS116" s="46">
        <v>4</v>
      </c>
      <c r="AT116" s="46"/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6"/>
        <v>6</v>
      </c>
      <c r="BD116" s="47">
        <v>0</v>
      </c>
      <c r="BE116" s="46">
        <v>0</v>
      </c>
      <c r="BF116" s="46">
        <v>0</v>
      </c>
      <c r="BG116" s="46"/>
      <c r="BH116" s="46"/>
      <c r="BI116" s="46"/>
      <c r="BJ116" s="46"/>
      <c r="BK116" s="46"/>
      <c r="BL116" s="46"/>
      <c r="BM116" s="46"/>
      <c r="BN116" s="46"/>
      <c r="BO116" s="51"/>
      <c r="BP116" s="50">
        <f t="shared" si="47"/>
        <v>0</v>
      </c>
      <c r="BQ116" s="64">
        <v>0</v>
      </c>
      <c r="BR116" s="65">
        <v>0</v>
      </c>
      <c r="BS116" s="65">
        <v>0</v>
      </c>
      <c r="BT116" s="65"/>
      <c r="BU116" s="65"/>
      <c r="BV116" s="65"/>
      <c r="BW116" s="65"/>
      <c r="BX116" s="65"/>
      <c r="BY116" s="65"/>
      <c r="BZ116" s="65"/>
      <c r="CA116" s="65"/>
      <c r="CB116" s="66"/>
      <c r="CC116" s="50">
        <f t="shared" si="48"/>
        <v>0</v>
      </c>
      <c r="CD116" s="21"/>
      <c r="CE116" s="24">
        <f t="shared" si="49"/>
        <v>19</v>
      </c>
      <c r="CF116" s="23">
        <f t="shared" si="50"/>
        <v>0</v>
      </c>
      <c r="CG116" s="68">
        <v>0</v>
      </c>
      <c r="CH116" s="68">
        <v>0</v>
      </c>
      <c r="CI116" s="68">
        <v>0</v>
      </c>
      <c r="CJ116" s="68"/>
      <c r="CK116" s="68"/>
      <c r="CL116" s="68"/>
      <c r="CM116" s="68"/>
      <c r="CN116" s="68"/>
      <c r="CO116" s="68"/>
      <c r="CP116" s="68"/>
      <c r="CQ116" s="68"/>
      <c r="CR116" s="68"/>
      <c r="CS116" s="52">
        <f t="shared" si="51"/>
        <v>0</v>
      </c>
      <c r="CT116" s="68">
        <v>2</v>
      </c>
      <c r="CU116" s="68">
        <v>0</v>
      </c>
      <c r="CV116" s="68">
        <v>2</v>
      </c>
      <c r="CW116" s="68"/>
      <c r="CX116" s="68"/>
      <c r="CY116" s="68"/>
      <c r="CZ116" s="68"/>
      <c r="DA116" s="68"/>
      <c r="DB116" s="68"/>
      <c r="DC116" s="68"/>
      <c r="DD116" s="68"/>
      <c r="DE116" s="68"/>
      <c r="DF116" s="50">
        <f t="shared" si="52"/>
        <v>4</v>
      </c>
      <c r="DG116" s="68">
        <v>2</v>
      </c>
      <c r="DH116" s="68">
        <v>0</v>
      </c>
      <c r="DI116" s="68">
        <v>10</v>
      </c>
      <c r="DJ116" s="68"/>
      <c r="DK116" s="68"/>
      <c r="DL116" s="68"/>
      <c r="DM116" s="68"/>
      <c r="DN116" s="68"/>
      <c r="DO116" s="68"/>
      <c r="DP116" s="68"/>
      <c r="DQ116" s="68"/>
      <c r="DR116" s="68"/>
      <c r="DS116" s="50">
        <f t="shared" si="53"/>
        <v>12</v>
      </c>
      <c r="DT116" s="68">
        <v>1</v>
      </c>
      <c r="DU116" s="68">
        <v>0</v>
      </c>
      <c r="DV116" s="68">
        <v>2</v>
      </c>
      <c r="DW116" s="68"/>
      <c r="DX116" s="68"/>
      <c r="DY116" s="68"/>
      <c r="DZ116" s="68"/>
      <c r="EA116" s="68"/>
      <c r="EB116" s="68"/>
      <c r="EC116" s="68"/>
      <c r="ED116" s="68"/>
      <c r="EE116" s="68"/>
      <c r="EF116" s="50">
        <f t="shared" si="54"/>
        <v>3</v>
      </c>
      <c r="EG116" s="21"/>
      <c r="EH116" s="22">
        <f t="shared" si="55"/>
        <v>4</v>
      </c>
      <c r="EI116" s="23">
        <f t="shared" si="56"/>
        <v>0</v>
      </c>
      <c r="EJ116" s="68">
        <v>0</v>
      </c>
      <c r="EK116" s="68">
        <v>0</v>
      </c>
      <c r="EL116" s="68">
        <v>0</v>
      </c>
      <c r="EM116" s="68"/>
      <c r="EN116" s="68"/>
      <c r="EO116" s="68"/>
      <c r="EP116" s="68"/>
      <c r="EQ116" s="68"/>
      <c r="ER116" s="68"/>
      <c r="ES116" s="68"/>
      <c r="ET116" s="68"/>
      <c r="EU116" s="68"/>
      <c r="EV116" s="52">
        <f t="shared" si="57"/>
        <v>0</v>
      </c>
      <c r="EW116" s="68">
        <v>0</v>
      </c>
      <c r="EX116" s="68">
        <v>2</v>
      </c>
      <c r="EY116" s="68">
        <v>0</v>
      </c>
      <c r="EZ116" s="68"/>
      <c r="FA116" s="68"/>
      <c r="FB116" s="68"/>
      <c r="FC116" s="68"/>
      <c r="FD116" s="68"/>
      <c r="FE116" s="68"/>
      <c r="FF116" s="68"/>
      <c r="FG116" s="68"/>
      <c r="FH116" s="68"/>
      <c r="FI116" s="50">
        <f t="shared" si="58"/>
        <v>2</v>
      </c>
      <c r="FJ116" s="68">
        <v>0</v>
      </c>
      <c r="FK116" s="68">
        <v>0</v>
      </c>
      <c r="FL116" s="68">
        <v>0</v>
      </c>
      <c r="FM116" s="68"/>
      <c r="FN116" s="68"/>
      <c r="FO116" s="68"/>
      <c r="FP116" s="68"/>
      <c r="FQ116" s="68"/>
      <c r="FR116" s="68"/>
      <c r="FS116" s="68"/>
      <c r="FT116" s="68"/>
      <c r="FU116" s="68"/>
      <c r="FV116" s="50">
        <f t="shared" si="59"/>
        <v>0</v>
      </c>
      <c r="FW116" s="68">
        <v>2</v>
      </c>
      <c r="FX116" s="68">
        <v>0</v>
      </c>
      <c r="FY116" s="68">
        <v>0</v>
      </c>
      <c r="FZ116" s="68"/>
      <c r="GA116" s="68"/>
      <c r="GB116" s="68"/>
      <c r="GC116" s="68"/>
      <c r="GD116" s="68"/>
      <c r="GE116" s="68"/>
      <c r="GF116" s="68"/>
      <c r="GG116" s="68"/>
      <c r="GH116" s="68"/>
      <c r="GI116" s="50">
        <f t="shared" si="60"/>
        <v>2</v>
      </c>
      <c r="GJ116" s="68">
        <v>0</v>
      </c>
      <c r="GK116" s="68">
        <v>0</v>
      </c>
      <c r="GL116" s="68">
        <v>0</v>
      </c>
      <c r="GM116" s="68"/>
      <c r="GN116" s="68"/>
      <c r="GO116" s="68"/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>
        <v>0</v>
      </c>
      <c r="HB116" s="68"/>
      <c r="HC116" s="68"/>
      <c r="HD116" s="68"/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0</v>
      </c>
      <c r="HP116" s="23">
        <f t="shared" si="65"/>
        <v>0</v>
      </c>
      <c r="HQ116" s="68">
        <v>0</v>
      </c>
      <c r="HR116" s="68">
        <v>0</v>
      </c>
      <c r="HS116" s="68">
        <v>0</v>
      </c>
      <c r="HT116" s="68"/>
      <c r="HU116" s="68"/>
      <c r="HV116" s="68"/>
      <c r="HW116" s="68"/>
      <c r="HX116" s="68"/>
      <c r="HY116" s="68"/>
      <c r="HZ116" s="68"/>
      <c r="IA116" s="68"/>
      <c r="IB116" s="68"/>
      <c r="IC116" s="50">
        <f t="shared" si="66"/>
        <v>0</v>
      </c>
      <c r="ID116" s="68">
        <v>0</v>
      </c>
      <c r="IE116" s="68">
        <v>0</v>
      </c>
      <c r="IF116" s="68">
        <v>0</v>
      </c>
      <c r="IG116" s="68"/>
      <c r="IH116" s="68"/>
      <c r="II116" s="68"/>
      <c r="IJ116" s="68"/>
      <c r="IK116" s="68"/>
      <c r="IL116" s="68"/>
      <c r="IM116" s="68"/>
      <c r="IN116" s="68"/>
      <c r="IO116" s="68"/>
      <c r="IP116" s="50">
        <f t="shared" si="67"/>
        <v>0</v>
      </c>
      <c r="IQ116" s="68">
        <v>0</v>
      </c>
      <c r="IR116" s="68">
        <v>0</v>
      </c>
      <c r="IS116" s="68">
        <v>0</v>
      </c>
      <c r="IT116" s="68"/>
      <c r="IU116" s="68"/>
      <c r="IV116" s="68"/>
      <c r="IW116" s="68"/>
      <c r="IX116" s="68"/>
      <c r="IY116" s="68"/>
      <c r="IZ116" s="68"/>
      <c r="JA116" s="68"/>
      <c r="JB116" s="68"/>
      <c r="JC116" s="50">
        <f t="shared" si="68"/>
        <v>0</v>
      </c>
    </row>
    <row r="117" spans="1:263" x14ac:dyDescent="0.3">
      <c r="A117" s="90" t="s">
        <v>48</v>
      </c>
      <c r="B117" s="91" t="s">
        <v>169</v>
      </c>
      <c r="C117" s="91">
        <v>400</v>
      </c>
      <c r="D117" s="91" t="s">
        <v>333</v>
      </c>
      <c r="E117" s="91" t="s">
        <v>48</v>
      </c>
      <c r="F117" s="91" t="s">
        <v>169</v>
      </c>
      <c r="G117" s="91" t="s">
        <v>612</v>
      </c>
      <c r="H117" s="116">
        <v>114</v>
      </c>
      <c r="I117" s="92" t="s">
        <v>170</v>
      </c>
      <c r="J117" s="74">
        <v>0</v>
      </c>
      <c r="K117" s="74">
        <v>0</v>
      </c>
      <c r="L117" s="74">
        <v>0</v>
      </c>
      <c r="M117" s="74"/>
      <c r="N117" s="74"/>
      <c r="O117" s="74"/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>
        <v>0</v>
      </c>
      <c r="AB117" s="74"/>
      <c r="AC117" s="74"/>
      <c r="AD117" s="74"/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/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/>
      <c r="BH117" s="46"/>
      <c r="BI117" s="46"/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>
        <v>0</v>
      </c>
      <c r="BT117" s="65"/>
      <c r="BU117" s="65"/>
      <c r="BV117" s="65"/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2</v>
      </c>
      <c r="CF117" s="23">
        <f t="shared" si="50"/>
        <v>0</v>
      </c>
      <c r="CG117" s="68">
        <v>0</v>
      </c>
      <c r="CH117" s="68">
        <v>0</v>
      </c>
      <c r="CI117" s="68">
        <v>0</v>
      </c>
      <c r="CJ117" s="68"/>
      <c r="CK117" s="68"/>
      <c r="CL117" s="68"/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0</v>
      </c>
      <c r="CV117" s="68">
        <v>0</v>
      </c>
      <c r="CW117" s="68"/>
      <c r="CX117" s="68"/>
      <c r="CY117" s="68"/>
      <c r="CZ117" s="68"/>
      <c r="DA117" s="68"/>
      <c r="DB117" s="68"/>
      <c r="DC117" s="68"/>
      <c r="DD117" s="68"/>
      <c r="DE117" s="68"/>
      <c r="DF117" s="50">
        <f t="shared" si="52"/>
        <v>0</v>
      </c>
      <c r="DG117" s="68">
        <v>2</v>
      </c>
      <c r="DH117" s="68">
        <v>0</v>
      </c>
      <c r="DI117" s="68">
        <v>0</v>
      </c>
      <c r="DJ117" s="68"/>
      <c r="DK117" s="68"/>
      <c r="DL117" s="68"/>
      <c r="DM117" s="68"/>
      <c r="DN117" s="68"/>
      <c r="DO117" s="68"/>
      <c r="DP117" s="68"/>
      <c r="DQ117" s="68"/>
      <c r="DR117" s="68"/>
      <c r="DS117" s="50">
        <f t="shared" si="53"/>
        <v>2</v>
      </c>
      <c r="DT117" s="68">
        <v>0</v>
      </c>
      <c r="DU117" s="68">
        <v>0</v>
      </c>
      <c r="DV117" s="68">
        <v>0</v>
      </c>
      <c r="DW117" s="68"/>
      <c r="DX117" s="68"/>
      <c r="DY117" s="68"/>
      <c r="DZ117" s="68"/>
      <c r="EA117" s="68"/>
      <c r="EB117" s="68"/>
      <c r="EC117" s="68"/>
      <c r="ED117" s="68"/>
      <c r="EE117" s="68"/>
      <c r="EF117" s="50">
        <f t="shared" si="54"/>
        <v>0</v>
      </c>
      <c r="EG117" s="21"/>
      <c r="EH117" s="22">
        <f t="shared" si="55"/>
        <v>16</v>
      </c>
      <c r="EI117" s="23">
        <f t="shared" si="56"/>
        <v>0</v>
      </c>
      <c r="EJ117" s="68">
        <v>0</v>
      </c>
      <c r="EK117" s="68">
        <v>0</v>
      </c>
      <c r="EL117" s="68">
        <v>0</v>
      </c>
      <c r="EM117" s="68"/>
      <c r="EN117" s="68"/>
      <c r="EO117" s="68"/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>
        <v>0</v>
      </c>
      <c r="EZ117" s="68"/>
      <c r="FA117" s="68"/>
      <c r="FB117" s="68"/>
      <c r="FC117" s="68"/>
      <c r="FD117" s="68"/>
      <c r="FE117" s="68"/>
      <c r="FF117" s="68"/>
      <c r="FG117" s="68"/>
      <c r="FH117" s="68"/>
      <c r="FI117" s="50">
        <f t="shared" si="58"/>
        <v>2</v>
      </c>
      <c r="FJ117" s="68">
        <v>14</v>
      </c>
      <c r="FK117" s="68">
        <v>0</v>
      </c>
      <c r="FL117" s="68">
        <v>0</v>
      </c>
      <c r="FM117" s="68"/>
      <c r="FN117" s="68"/>
      <c r="FO117" s="68"/>
      <c r="FP117" s="68"/>
      <c r="FQ117" s="68"/>
      <c r="FR117" s="68"/>
      <c r="FS117" s="68"/>
      <c r="FT117" s="68"/>
      <c r="FU117" s="68"/>
      <c r="FV117" s="50">
        <f t="shared" si="59"/>
        <v>14</v>
      </c>
      <c r="FW117" s="68">
        <v>0</v>
      </c>
      <c r="FX117" s="68">
        <v>0</v>
      </c>
      <c r="FY117" s="68">
        <v>0</v>
      </c>
      <c r="FZ117" s="68"/>
      <c r="GA117" s="68"/>
      <c r="GB117" s="68"/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>
        <v>0</v>
      </c>
      <c r="GM117" s="68"/>
      <c r="GN117" s="68"/>
      <c r="GO117" s="68"/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>
        <v>0</v>
      </c>
      <c r="HB117" s="68"/>
      <c r="HC117" s="68"/>
      <c r="HD117" s="68"/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0</v>
      </c>
      <c r="HP117" s="23">
        <f t="shared" si="65"/>
        <v>0</v>
      </c>
      <c r="HQ117" s="68">
        <v>0</v>
      </c>
      <c r="HR117" s="68">
        <v>0</v>
      </c>
      <c r="HS117" s="68">
        <v>0</v>
      </c>
      <c r="HT117" s="68"/>
      <c r="HU117" s="68"/>
      <c r="HV117" s="68"/>
      <c r="HW117" s="68"/>
      <c r="HX117" s="68"/>
      <c r="HY117" s="68"/>
      <c r="HZ117" s="68"/>
      <c r="IA117" s="68"/>
      <c r="IB117" s="68"/>
      <c r="IC117" s="50">
        <f t="shared" si="66"/>
        <v>0</v>
      </c>
      <c r="ID117" s="68">
        <v>0</v>
      </c>
      <c r="IE117" s="68">
        <v>0</v>
      </c>
      <c r="IF117" s="68">
        <v>0</v>
      </c>
      <c r="IG117" s="68"/>
      <c r="IH117" s="68"/>
      <c r="II117" s="68"/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>
        <v>0</v>
      </c>
      <c r="IT117" s="68"/>
      <c r="IU117" s="68"/>
      <c r="IV117" s="68"/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">
      <c r="A118" s="90" t="s">
        <v>48</v>
      </c>
      <c r="B118" s="91" t="s">
        <v>169</v>
      </c>
      <c r="C118" s="91">
        <v>400</v>
      </c>
      <c r="D118" s="91" t="s">
        <v>333</v>
      </c>
      <c r="E118" s="91" t="s">
        <v>48</v>
      </c>
      <c r="F118" s="91" t="s">
        <v>169</v>
      </c>
      <c r="G118" s="91" t="s">
        <v>612</v>
      </c>
      <c r="H118" s="116">
        <v>115</v>
      </c>
      <c r="I118" s="92" t="s">
        <v>171</v>
      </c>
      <c r="J118" s="74">
        <v>0</v>
      </c>
      <c r="K118" s="74">
        <v>0</v>
      </c>
      <c r="L118" s="74">
        <v>0</v>
      </c>
      <c r="M118" s="74"/>
      <c r="N118" s="74"/>
      <c r="O118" s="74"/>
      <c r="P118" s="74"/>
      <c r="Q118" s="74"/>
      <c r="R118" s="74"/>
      <c r="S118" s="74"/>
      <c r="T118" s="74"/>
      <c r="U118" s="78"/>
      <c r="V118" s="24"/>
      <c r="W118" s="22">
        <f t="shared" si="40"/>
        <v>0</v>
      </c>
      <c r="X118" s="30">
        <f t="shared" si="41"/>
        <v>0</v>
      </c>
      <c r="Y118" s="38">
        <v>1</v>
      </c>
      <c r="Z118" s="74">
        <v>0</v>
      </c>
      <c r="AA118" s="74">
        <v>0</v>
      </c>
      <c r="AB118" s="74"/>
      <c r="AC118" s="74"/>
      <c r="AD118" s="74"/>
      <c r="AE118" s="74"/>
      <c r="AF118" s="74"/>
      <c r="AG118" s="74"/>
      <c r="AH118" s="74"/>
      <c r="AI118" s="74"/>
      <c r="AJ118" s="78"/>
      <c r="AK118" s="21"/>
      <c r="AL118" s="22">
        <f t="shared" si="42"/>
        <v>1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/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/>
      <c r="BH118" s="46"/>
      <c r="BI118" s="46"/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>
        <v>0</v>
      </c>
      <c r="BT118" s="65"/>
      <c r="BU118" s="65"/>
      <c r="BV118" s="65"/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4</v>
      </c>
      <c r="CF118" s="23">
        <f t="shared" si="50"/>
        <v>0</v>
      </c>
      <c r="CG118" s="68">
        <v>0</v>
      </c>
      <c r="CH118" s="68">
        <v>0</v>
      </c>
      <c r="CI118" s="68">
        <v>0</v>
      </c>
      <c r="CJ118" s="68"/>
      <c r="CK118" s="68"/>
      <c r="CL118" s="68"/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1</v>
      </c>
      <c r="CU118" s="68">
        <v>0</v>
      </c>
      <c r="CV118" s="68">
        <v>0</v>
      </c>
      <c r="CW118" s="68"/>
      <c r="CX118" s="68"/>
      <c r="CY118" s="68"/>
      <c r="CZ118" s="68"/>
      <c r="DA118" s="68"/>
      <c r="DB118" s="68"/>
      <c r="DC118" s="68"/>
      <c r="DD118" s="68"/>
      <c r="DE118" s="68"/>
      <c r="DF118" s="50">
        <f t="shared" si="52"/>
        <v>1</v>
      </c>
      <c r="DG118" s="68">
        <v>3</v>
      </c>
      <c r="DH118" s="68">
        <v>0</v>
      </c>
      <c r="DI118" s="68">
        <v>0</v>
      </c>
      <c r="DJ118" s="68"/>
      <c r="DK118" s="68"/>
      <c r="DL118" s="68"/>
      <c r="DM118" s="68"/>
      <c r="DN118" s="68"/>
      <c r="DO118" s="68"/>
      <c r="DP118" s="68"/>
      <c r="DQ118" s="68"/>
      <c r="DR118" s="68"/>
      <c r="DS118" s="50">
        <f t="shared" si="53"/>
        <v>3</v>
      </c>
      <c r="DT118" s="68">
        <v>0</v>
      </c>
      <c r="DU118" s="68">
        <v>0</v>
      </c>
      <c r="DV118" s="68">
        <v>0</v>
      </c>
      <c r="DW118" s="68"/>
      <c r="DX118" s="68"/>
      <c r="DY118" s="68"/>
      <c r="DZ118" s="68"/>
      <c r="EA118" s="68"/>
      <c r="EB118" s="68"/>
      <c r="EC118" s="68"/>
      <c r="ED118" s="68"/>
      <c r="EE118" s="68"/>
      <c r="EF118" s="50">
        <f t="shared" si="54"/>
        <v>0</v>
      </c>
      <c r="EG118" s="21"/>
      <c r="EH118" s="22">
        <f t="shared" si="55"/>
        <v>0</v>
      </c>
      <c r="EI118" s="23">
        <f t="shared" si="56"/>
        <v>0</v>
      </c>
      <c r="EJ118" s="68">
        <v>0</v>
      </c>
      <c r="EK118" s="68">
        <v>0</v>
      </c>
      <c r="EL118" s="68">
        <v>0</v>
      </c>
      <c r="EM118" s="68"/>
      <c r="EN118" s="68"/>
      <c r="EO118" s="68"/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0</v>
      </c>
      <c r="EY118" s="68">
        <v>0</v>
      </c>
      <c r="EZ118" s="68"/>
      <c r="FA118" s="68"/>
      <c r="FB118" s="68"/>
      <c r="FC118" s="68"/>
      <c r="FD118" s="68"/>
      <c r="FE118" s="68"/>
      <c r="FF118" s="68"/>
      <c r="FG118" s="68"/>
      <c r="FH118" s="68"/>
      <c r="FI118" s="50">
        <f t="shared" si="58"/>
        <v>0</v>
      </c>
      <c r="FJ118" s="68">
        <v>0</v>
      </c>
      <c r="FK118" s="68">
        <v>0</v>
      </c>
      <c r="FL118" s="68">
        <v>0</v>
      </c>
      <c r="FM118" s="68"/>
      <c r="FN118" s="68"/>
      <c r="FO118" s="68"/>
      <c r="FP118" s="68"/>
      <c r="FQ118" s="68"/>
      <c r="FR118" s="68"/>
      <c r="FS118" s="68"/>
      <c r="FT118" s="68"/>
      <c r="FU118" s="68"/>
      <c r="FV118" s="50">
        <f t="shared" si="59"/>
        <v>0</v>
      </c>
      <c r="FW118" s="68">
        <v>0</v>
      </c>
      <c r="FX118" s="68">
        <v>0</v>
      </c>
      <c r="FY118" s="68">
        <v>0</v>
      </c>
      <c r="FZ118" s="68"/>
      <c r="GA118" s="68"/>
      <c r="GB118" s="68"/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>
        <v>0</v>
      </c>
      <c r="GM118" s="68"/>
      <c r="GN118" s="68"/>
      <c r="GO118" s="68"/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>
        <v>0</v>
      </c>
      <c r="HB118" s="68"/>
      <c r="HC118" s="68"/>
      <c r="HD118" s="68"/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0</v>
      </c>
      <c r="HP118" s="23">
        <f t="shared" si="65"/>
        <v>0</v>
      </c>
      <c r="HQ118" s="68">
        <v>0</v>
      </c>
      <c r="HR118" s="68">
        <v>0</v>
      </c>
      <c r="HS118" s="68">
        <v>0</v>
      </c>
      <c r="HT118" s="68"/>
      <c r="HU118" s="68"/>
      <c r="HV118" s="68"/>
      <c r="HW118" s="68"/>
      <c r="HX118" s="68"/>
      <c r="HY118" s="68"/>
      <c r="HZ118" s="68"/>
      <c r="IA118" s="68"/>
      <c r="IB118" s="68"/>
      <c r="IC118" s="50">
        <f t="shared" si="66"/>
        <v>0</v>
      </c>
      <c r="ID118" s="68">
        <v>0</v>
      </c>
      <c r="IE118" s="68">
        <v>0</v>
      </c>
      <c r="IF118" s="68">
        <v>0</v>
      </c>
      <c r="IG118" s="68"/>
      <c r="IH118" s="68"/>
      <c r="II118" s="68"/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>
        <v>0</v>
      </c>
      <c r="IT118" s="68"/>
      <c r="IU118" s="68"/>
      <c r="IV118" s="68"/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">
      <c r="A119" s="90" t="s">
        <v>48</v>
      </c>
      <c r="B119" s="91" t="s">
        <v>169</v>
      </c>
      <c r="C119" s="91">
        <v>400</v>
      </c>
      <c r="D119" s="91" t="s">
        <v>333</v>
      </c>
      <c r="E119" s="91" t="s">
        <v>48</v>
      </c>
      <c r="F119" s="91" t="s">
        <v>169</v>
      </c>
      <c r="G119" s="91" t="s">
        <v>612</v>
      </c>
      <c r="H119" s="116">
        <v>116</v>
      </c>
      <c r="I119" s="92" t="s">
        <v>172</v>
      </c>
      <c r="J119" s="74">
        <v>0</v>
      </c>
      <c r="K119" s="74">
        <v>0</v>
      </c>
      <c r="L119" s="74">
        <v>0</v>
      </c>
      <c r="M119" s="74"/>
      <c r="N119" s="74"/>
      <c r="O119" s="74"/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>
        <v>0</v>
      </c>
      <c r="AB119" s="74"/>
      <c r="AC119" s="74"/>
      <c r="AD119" s="74"/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/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/>
      <c r="BH119" s="46"/>
      <c r="BI119" s="46"/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>
        <v>0</v>
      </c>
      <c r="BT119" s="65"/>
      <c r="BU119" s="65"/>
      <c r="BV119" s="65"/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1</v>
      </c>
      <c r="CF119" s="23">
        <f t="shared" si="50"/>
        <v>0</v>
      </c>
      <c r="CG119" s="68">
        <v>0</v>
      </c>
      <c r="CH119" s="68">
        <v>0</v>
      </c>
      <c r="CI119" s="68">
        <v>0</v>
      </c>
      <c r="CJ119" s="68"/>
      <c r="CK119" s="68"/>
      <c r="CL119" s="68"/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>
        <v>0</v>
      </c>
      <c r="CW119" s="68"/>
      <c r="CX119" s="68"/>
      <c r="CY119" s="68"/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>
        <v>0</v>
      </c>
      <c r="DI119" s="68">
        <v>0</v>
      </c>
      <c r="DJ119" s="68"/>
      <c r="DK119" s="68"/>
      <c r="DL119" s="68"/>
      <c r="DM119" s="68"/>
      <c r="DN119" s="68"/>
      <c r="DO119" s="68"/>
      <c r="DP119" s="68"/>
      <c r="DQ119" s="68"/>
      <c r="DR119" s="68"/>
      <c r="DS119" s="50">
        <f t="shared" si="53"/>
        <v>0</v>
      </c>
      <c r="DT119" s="68">
        <v>1</v>
      </c>
      <c r="DU119" s="68">
        <v>0</v>
      </c>
      <c r="DV119" s="68">
        <v>0</v>
      </c>
      <c r="DW119" s="68"/>
      <c r="DX119" s="68"/>
      <c r="DY119" s="68"/>
      <c r="DZ119" s="68"/>
      <c r="EA119" s="68"/>
      <c r="EB119" s="68"/>
      <c r="EC119" s="68"/>
      <c r="ED119" s="68"/>
      <c r="EE119" s="68"/>
      <c r="EF119" s="50">
        <f t="shared" si="54"/>
        <v>1</v>
      </c>
      <c r="EG119" s="21"/>
      <c r="EH119" s="22">
        <f t="shared" si="55"/>
        <v>0</v>
      </c>
      <c r="EI119" s="23">
        <f t="shared" si="56"/>
        <v>0</v>
      </c>
      <c r="EJ119" s="68">
        <v>0</v>
      </c>
      <c r="EK119" s="68">
        <v>0</v>
      </c>
      <c r="EL119" s="68">
        <v>0</v>
      </c>
      <c r="EM119" s="68"/>
      <c r="EN119" s="68"/>
      <c r="EO119" s="68"/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0</v>
      </c>
      <c r="EY119" s="68">
        <v>0</v>
      </c>
      <c r="EZ119" s="68"/>
      <c r="FA119" s="68"/>
      <c r="FB119" s="68"/>
      <c r="FC119" s="68"/>
      <c r="FD119" s="68"/>
      <c r="FE119" s="68"/>
      <c r="FF119" s="68"/>
      <c r="FG119" s="68"/>
      <c r="FH119" s="68"/>
      <c r="FI119" s="50">
        <f t="shared" si="58"/>
        <v>0</v>
      </c>
      <c r="FJ119" s="68">
        <v>0</v>
      </c>
      <c r="FK119" s="68">
        <v>0</v>
      </c>
      <c r="FL119" s="68">
        <v>0</v>
      </c>
      <c r="FM119" s="68"/>
      <c r="FN119" s="68"/>
      <c r="FO119" s="68"/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>
        <v>0</v>
      </c>
      <c r="FY119" s="68">
        <v>0</v>
      </c>
      <c r="FZ119" s="68"/>
      <c r="GA119" s="68"/>
      <c r="GB119" s="68"/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>
        <v>0</v>
      </c>
      <c r="GM119" s="68"/>
      <c r="GN119" s="68"/>
      <c r="GO119" s="68"/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>
        <v>0</v>
      </c>
      <c r="HB119" s="68"/>
      <c r="HC119" s="68"/>
      <c r="HD119" s="68"/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>
        <v>0</v>
      </c>
      <c r="HT119" s="68"/>
      <c r="HU119" s="68"/>
      <c r="HV119" s="68"/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>
        <v>0</v>
      </c>
      <c r="IG119" s="68"/>
      <c r="IH119" s="68"/>
      <c r="II119" s="68"/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>
        <v>0</v>
      </c>
      <c r="IT119" s="68"/>
      <c r="IU119" s="68"/>
      <c r="IV119" s="68"/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">
      <c r="A120" s="90" t="s">
        <v>48</v>
      </c>
      <c r="B120" s="91" t="s">
        <v>169</v>
      </c>
      <c r="C120" s="91">
        <v>400</v>
      </c>
      <c r="D120" s="91" t="s">
        <v>333</v>
      </c>
      <c r="E120" s="91" t="s">
        <v>48</v>
      </c>
      <c r="F120" s="91" t="s">
        <v>169</v>
      </c>
      <c r="G120" s="91" t="s">
        <v>612</v>
      </c>
      <c r="H120" s="116">
        <v>117</v>
      </c>
      <c r="I120" s="92" t="s">
        <v>653</v>
      </c>
      <c r="J120" s="74">
        <v>0</v>
      </c>
      <c r="K120" s="74">
        <v>0</v>
      </c>
      <c r="L120" s="74">
        <v>0</v>
      </c>
      <c r="M120" s="74"/>
      <c r="N120" s="74"/>
      <c r="O120" s="74"/>
      <c r="P120" s="74"/>
      <c r="Q120" s="74"/>
      <c r="R120" s="74"/>
      <c r="S120" s="74"/>
      <c r="T120" s="74"/>
      <c r="U120" s="78"/>
      <c r="V120" s="24"/>
      <c r="W120" s="22">
        <f t="shared" si="40"/>
        <v>0</v>
      </c>
      <c r="X120" s="30">
        <f t="shared" si="41"/>
        <v>0</v>
      </c>
      <c r="Y120" s="38">
        <v>1</v>
      </c>
      <c r="Z120" s="74">
        <v>0</v>
      </c>
      <c r="AA120" s="74">
        <v>1</v>
      </c>
      <c r="AB120" s="74"/>
      <c r="AC120" s="74"/>
      <c r="AD120" s="74"/>
      <c r="AE120" s="74"/>
      <c r="AF120" s="74"/>
      <c r="AG120" s="74"/>
      <c r="AH120" s="74"/>
      <c r="AI120" s="74"/>
      <c r="AJ120" s="78"/>
      <c r="AK120" s="21"/>
      <c r="AL120" s="22">
        <f t="shared" si="42"/>
        <v>2</v>
      </c>
      <c r="AM120" s="23">
        <f t="shared" si="43"/>
        <v>0</v>
      </c>
      <c r="AN120" s="21"/>
      <c r="AO120" s="24">
        <f t="shared" si="44"/>
        <v>5</v>
      </c>
      <c r="AP120" s="23">
        <f t="shared" si="45"/>
        <v>0</v>
      </c>
      <c r="AQ120" s="47">
        <v>1</v>
      </c>
      <c r="AR120" s="46">
        <v>0</v>
      </c>
      <c r="AS120" s="46">
        <v>1</v>
      </c>
      <c r="AT120" s="46"/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6"/>
        <v>2</v>
      </c>
      <c r="BD120" s="47">
        <v>2</v>
      </c>
      <c r="BE120" s="46">
        <v>0</v>
      </c>
      <c r="BF120" s="46">
        <v>0</v>
      </c>
      <c r="BG120" s="46"/>
      <c r="BH120" s="46"/>
      <c r="BI120" s="46"/>
      <c r="BJ120" s="46"/>
      <c r="BK120" s="46"/>
      <c r="BL120" s="46"/>
      <c r="BM120" s="46"/>
      <c r="BN120" s="46"/>
      <c r="BO120" s="51"/>
      <c r="BP120" s="50">
        <f t="shared" si="47"/>
        <v>2</v>
      </c>
      <c r="BQ120" s="64">
        <v>0</v>
      </c>
      <c r="BR120" s="65">
        <v>0</v>
      </c>
      <c r="BS120" s="65">
        <v>1</v>
      </c>
      <c r="BT120" s="65"/>
      <c r="BU120" s="65"/>
      <c r="BV120" s="65"/>
      <c r="BW120" s="65"/>
      <c r="BX120" s="65"/>
      <c r="BY120" s="65"/>
      <c r="BZ120" s="65"/>
      <c r="CA120" s="65"/>
      <c r="CB120" s="66"/>
      <c r="CC120" s="50">
        <f t="shared" si="48"/>
        <v>1</v>
      </c>
      <c r="CD120" s="21"/>
      <c r="CE120" s="24">
        <f t="shared" si="49"/>
        <v>28</v>
      </c>
      <c r="CF120" s="23">
        <f t="shared" si="50"/>
        <v>0</v>
      </c>
      <c r="CG120" s="68">
        <v>0</v>
      </c>
      <c r="CH120" s="68">
        <v>0</v>
      </c>
      <c r="CI120" s="68">
        <v>0</v>
      </c>
      <c r="CJ120" s="68"/>
      <c r="CK120" s="68"/>
      <c r="CL120" s="68"/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0</v>
      </c>
      <c r="CV120" s="68">
        <v>1</v>
      </c>
      <c r="CW120" s="68"/>
      <c r="CX120" s="68"/>
      <c r="CY120" s="68"/>
      <c r="CZ120" s="68"/>
      <c r="DA120" s="68"/>
      <c r="DB120" s="68"/>
      <c r="DC120" s="68"/>
      <c r="DD120" s="68"/>
      <c r="DE120" s="68"/>
      <c r="DF120" s="50">
        <f t="shared" si="52"/>
        <v>3</v>
      </c>
      <c r="DG120" s="68">
        <v>7</v>
      </c>
      <c r="DH120" s="68">
        <v>0</v>
      </c>
      <c r="DI120" s="68">
        <v>6</v>
      </c>
      <c r="DJ120" s="68"/>
      <c r="DK120" s="68"/>
      <c r="DL120" s="68"/>
      <c r="DM120" s="68"/>
      <c r="DN120" s="68"/>
      <c r="DO120" s="68"/>
      <c r="DP120" s="68"/>
      <c r="DQ120" s="68"/>
      <c r="DR120" s="68"/>
      <c r="DS120" s="50">
        <f t="shared" si="53"/>
        <v>13</v>
      </c>
      <c r="DT120" s="68">
        <v>3</v>
      </c>
      <c r="DU120" s="68">
        <v>0</v>
      </c>
      <c r="DV120" s="68">
        <v>9</v>
      </c>
      <c r="DW120" s="68"/>
      <c r="DX120" s="68"/>
      <c r="DY120" s="68"/>
      <c r="DZ120" s="68"/>
      <c r="EA120" s="68"/>
      <c r="EB120" s="68"/>
      <c r="EC120" s="68"/>
      <c r="ED120" s="68"/>
      <c r="EE120" s="68"/>
      <c r="EF120" s="50">
        <f t="shared" si="54"/>
        <v>12</v>
      </c>
      <c r="EG120" s="21"/>
      <c r="EH120" s="22">
        <f t="shared" si="55"/>
        <v>4</v>
      </c>
      <c r="EI120" s="23">
        <f t="shared" si="56"/>
        <v>0</v>
      </c>
      <c r="EJ120" s="68">
        <v>0</v>
      </c>
      <c r="EK120" s="68">
        <v>0</v>
      </c>
      <c r="EL120" s="68">
        <v>0</v>
      </c>
      <c r="EM120" s="68"/>
      <c r="EN120" s="68"/>
      <c r="EO120" s="68"/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2</v>
      </c>
      <c r="EX120" s="68">
        <v>0</v>
      </c>
      <c r="EY120" s="68">
        <v>0</v>
      </c>
      <c r="EZ120" s="68"/>
      <c r="FA120" s="68"/>
      <c r="FB120" s="68"/>
      <c r="FC120" s="68"/>
      <c r="FD120" s="68"/>
      <c r="FE120" s="68"/>
      <c r="FF120" s="68"/>
      <c r="FG120" s="68"/>
      <c r="FH120" s="68"/>
      <c r="FI120" s="50">
        <f t="shared" si="58"/>
        <v>2</v>
      </c>
      <c r="FJ120" s="68">
        <v>2</v>
      </c>
      <c r="FK120" s="68">
        <v>0</v>
      </c>
      <c r="FL120" s="68">
        <v>0</v>
      </c>
      <c r="FM120" s="68"/>
      <c r="FN120" s="68"/>
      <c r="FO120" s="68"/>
      <c r="FP120" s="68"/>
      <c r="FQ120" s="68"/>
      <c r="FR120" s="68"/>
      <c r="FS120" s="68"/>
      <c r="FT120" s="68"/>
      <c r="FU120" s="68"/>
      <c r="FV120" s="50">
        <f t="shared" si="59"/>
        <v>2</v>
      </c>
      <c r="FW120" s="68">
        <v>0</v>
      </c>
      <c r="FX120" s="68">
        <v>0</v>
      </c>
      <c r="FY120" s="68">
        <v>0</v>
      </c>
      <c r="FZ120" s="68"/>
      <c r="GA120" s="68"/>
      <c r="GB120" s="68"/>
      <c r="GC120" s="68"/>
      <c r="GD120" s="68"/>
      <c r="GE120" s="68"/>
      <c r="GF120" s="68"/>
      <c r="GG120" s="68"/>
      <c r="GH120" s="68"/>
      <c r="GI120" s="50">
        <f t="shared" si="60"/>
        <v>0</v>
      </c>
      <c r="GJ120" s="68">
        <v>0</v>
      </c>
      <c r="GK120" s="68">
        <v>0</v>
      </c>
      <c r="GL120" s="68">
        <v>0</v>
      </c>
      <c r="GM120" s="68"/>
      <c r="GN120" s="68"/>
      <c r="GO120" s="68"/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>
        <v>0</v>
      </c>
      <c r="HB120" s="68"/>
      <c r="HC120" s="68"/>
      <c r="HD120" s="68"/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3</v>
      </c>
      <c r="HP120" s="23">
        <f t="shared" si="65"/>
        <v>0</v>
      </c>
      <c r="HQ120" s="68">
        <v>1</v>
      </c>
      <c r="HR120" s="68">
        <v>0</v>
      </c>
      <c r="HS120" s="68">
        <v>0</v>
      </c>
      <c r="HT120" s="68"/>
      <c r="HU120" s="68"/>
      <c r="HV120" s="68"/>
      <c r="HW120" s="68"/>
      <c r="HX120" s="68"/>
      <c r="HY120" s="68"/>
      <c r="HZ120" s="68"/>
      <c r="IA120" s="68"/>
      <c r="IB120" s="68"/>
      <c r="IC120" s="50">
        <f t="shared" si="66"/>
        <v>1</v>
      </c>
      <c r="ID120" s="68">
        <v>2</v>
      </c>
      <c r="IE120" s="68">
        <v>0</v>
      </c>
      <c r="IF120" s="68">
        <v>0</v>
      </c>
      <c r="IG120" s="68"/>
      <c r="IH120" s="68"/>
      <c r="II120" s="68"/>
      <c r="IJ120" s="68"/>
      <c r="IK120" s="68"/>
      <c r="IL120" s="68"/>
      <c r="IM120" s="68"/>
      <c r="IN120" s="68"/>
      <c r="IO120" s="68"/>
      <c r="IP120" s="50">
        <f t="shared" si="67"/>
        <v>2</v>
      </c>
      <c r="IQ120" s="68">
        <v>0</v>
      </c>
      <c r="IR120" s="68">
        <v>0</v>
      </c>
      <c r="IS120" s="68">
        <v>0</v>
      </c>
      <c r="IT120" s="68"/>
      <c r="IU120" s="68"/>
      <c r="IV120" s="68"/>
      <c r="IW120" s="68"/>
      <c r="IX120" s="68"/>
      <c r="IY120" s="68"/>
      <c r="IZ120" s="68"/>
      <c r="JA120" s="68"/>
      <c r="JB120" s="68"/>
      <c r="JC120" s="50">
        <f t="shared" si="68"/>
        <v>0</v>
      </c>
    </row>
    <row r="121" spans="1:263" x14ac:dyDescent="0.3">
      <c r="A121" s="90" t="s">
        <v>48</v>
      </c>
      <c r="B121" s="91" t="s">
        <v>48</v>
      </c>
      <c r="C121" s="91">
        <v>400</v>
      </c>
      <c r="D121" s="91" t="s">
        <v>333</v>
      </c>
      <c r="E121" s="91" t="s">
        <v>48</v>
      </c>
      <c r="F121" s="91" t="s">
        <v>49</v>
      </c>
      <c r="G121" s="91" t="s">
        <v>614</v>
      </c>
      <c r="H121" s="116">
        <v>118</v>
      </c>
      <c r="I121" s="92" t="s">
        <v>51</v>
      </c>
      <c r="J121" s="74">
        <v>15</v>
      </c>
      <c r="K121" s="74">
        <v>13</v>
      </c>
      <c r="L121" s="74">
        <v>14</v>
      </c>
      <c r="M121" s="74"/>
      <c r="N121" s="74"/>
      <c r="O121" s="74"/>
      <c r="P121" s="74"/>
      <c r="Q121" s="74"/>
      <c r="R121" s="74"/>
      <c r="S121" s="74"/>
      <c r="T121" s="74"/>
      <c r="U121" s="78"/>
      <c r="V121" s="24"/>
      <c r="W121" s="22">
        <f t="shared" si="40"/>
        <v>42</v>
      </c>
      <c r="X121" s="30">
        <f t="shared" si="41"/>
        <v>0</v>
      </c>
      <c r="Y121" s="38">
        <v>0</v>
      </c>
      <c r="Z121" s="74">
        <v>6</v>
      </c>
      <c r="AA121" s="74">
        <v>10</v>
      </c>
      <c r="AB121" s="74"/>
      <c r="AC121" s="74"/>
      <c r="AD121" s="74"/>
      <c r="AE121" s="74"/>
      <c r="AF121" s="74"/>
      <c r="AG121" s="74"/>
      <c r="AH121" s="74"/>
      <c r="AI121" s="74"/>
      <c r="AJ121" s="78"/>
      <c r="AK121" s="21"/>
      <c r="AL121" s="22">
        <f t="shared" si="42"/>
        <v>16</v>
      </c>
      <c r="AM121" s="23">
        <f t="shared" si="43"/>
        <v>0</v>
      </c>
      <c r="AN121" s="21"/>
      <c r="AO121" s="24">
        <f t="shared" si="44"/>
        <v>37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/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6"/>
        <v>10</v>
      </c>
      <c r="BD121" s="47">
        <v>6</v>
      </c>
      <c r="BE121" s="46">
        <v>2</v>
      </c>
      <c r="BF121" s="46">
        <v>7</v>
      </c>
      <c r="BG121" s="46"/>
      <c r="BH121" s="46"/>
      <c r="BI121" s="46"/>
      <c r="BJ121" s="46"/>
      <c r="BK121" s="46"/>
      <c r="BL121" s="46"/>
      <c r="BM121" s="46"/>
      <c r="BN121" s="46"/>
      <c r="BO121" s="51"/>
      <c r="BP121" s="50">
        <f t="shared" si="47"/>
        <v>15</v>
      </c>
      <c r="BQ121" s="64">
        <v>3</v>
      </c>
      <c r="BR121" s="65">
        <v>5</v>
      </c>
      <c r="BS121" s="65">
        <v>4</v>
      </c>
      <c r="BT121" s="65"/>
      <c r="BU121" s="65"/>
      <c r="BV121" s="65"/>
      <c r="BW121" s="65"/>
      <c r="BX121" s="65"/>
      <c r="BY121" s="65"/>
      <c r="BZ121" s="65"/>
      <c r="CA121" s="65"/>
      <c r="CB121" s="66"/>
      <c r="CC121" s="50">
        <f t="shared" si="48"/>
        <v>12</v>
      </c>
      <c r="CD121" s="21"/>
      <c r="CE121" s="24">
        <f t="shared" si="49"/>
        <v>277</v>
      </c>
      <c r="CF121" s="23">
        <f t="shared" si="50"/>
        <v>0</v>
      </c>
      <c r="CG121" s="68">
        <v>0</v>
      </c>
      <c r="CH121" s="68">
        <v>0</v>
      </c>
      <c r="CI121" s="68">
        <v>0</v>
      </c>
      <c r="CJ121" s="68"/>
      <c r="CK121" s="68"/>
      <c r="CL121" s="68"/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24</v>
      </c>
      <c r="CV121" s="68">
        <v>25</v>
      </c>
      <c r="CW121" s="68"/>
      <c r="CX121" s="68"/>
      <c r="CY121" s="68"/>
      <c r="CZ121" s="68"/>
      <c r="DA121" s="68"/>
      <c r="DB121" s="68"/>
      <c r="DC121" s="68"/>
      <c r="DD121" s="68"/>
      <c r="DE121" s="68"/>
      <c r="DF121" s="50">
        <f t="shared" si="52"/>
        <v>64</v>
      </c>
      <c r="DG121" s="68">
        <v>25</v>
      </c>
      <c r="DH121" s="68">
        <v>36</v>
      </c>
      <c r="DI121" s="68">
        <v>61</v>
      </c>
      <c r="DJ121" s="68"/>
      <c r="DK121" s="68"/>
      <c r="DL121" s="68"/>
      <c r="DM121" s="68"/>
      <c r="DN121" s="68"/>
      <c r="DO121" s="68"/>
      <c r="DP121" s="68"/>
      <c r="DQ121" s="68"/>
      <c r="DR121" s="68"/>
      <c r="DS121" s="50">
        <f t="shared" si="53"/>
        <v>122</v>
      </c>
      <c r="DT121" s="68">
        <v>36</v>
      </c>
      <c r="DU121" s="68">
        <v>29</v>
      </c>
      <c r="DV121" s="68">
        <v>26</v>
      </c>
      <c r="DW121" s="68"/>
      <c r="DX121" s="68"/>
      <c r="DY121" s="68"/>
      <c r="DZ121" s="68"/>
      <c r="EA121" s="68"/>
      <c r="EB121" s="68"/>
      <c r="EC121" s="68"/>
      <c r="ED121" s="68"/>
      <c r="EE121" s="68"/>
      <c r="EF121" s="50">
        <f t="shared" si="54"/>
        <v>91</v>
      </c>
      <c r="EG121" s="21"/>
      <c r="EH121" s="22">
        <f t="shared" si="55"/>
        <v>109</v>
      </c>
      <c r="EI121" s="23">
        <f t="shared" si="56"/>
        <v>0</v>
      </c>
      <c r="EJ121" s="68">
        <v>0</v>
      </c>
      <c r="EK121" s="68">
        <v>0</v>
      </c>
      <c r="EL121" s="68">
        <v>0</v>
      </c>
      <c r="EM121" s="68"/>
      <c r="EN121" s="68"/>
      <c r="EO121" s="68"/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52</v>
      </c>
      <c r="EY121" s="68">
        <v>23</v>
      </c>
      <c r="EZ121" s="68"/>
      <c r="FA121" s="68"/>
      <c r="FB121" s="68"/>
      <c r="FC121" s="68"/>
      <c r="FD121" s="68"/>
      <c r="FE121" s="68"/>
      <c r="FF121" s="68"/>
      <c r="FG121" s="68"/>
      <c r="FH121" s="68"/>
      <c r="FI121" s="50">
        <f t="shared" si="58"/>
        <v>80</v>
      </c>
      <c r="FJ121" s="68">
        <v>0</v>
      </c>
      <c r="FK121" s="68">
        <v>11</v>
      </c>
      <c r="FL121" s="68">
        <v>4</v>
      </c>
      <c r="FM121" s="68"/>
      <c r="FN121" s="68"/>
      <c r="FO121" s="68"/>
      <c r="FP121" s="68"/>
      <c r="FQ121" s="68"/>
      <c r="FR121" s="68"/>
      <c r="FS121" s="68"/>
      <c r="FT121" s="68"/>
      <c r="FU121" s="68"/>
      <c r="FV121" s="50">
        <f t="shared" si="59"/>
        <v>15</v>
      </c>
      <c r="FW121" s="68">
        <v>0</v>
      </c>
      <c r="FX121" s="68">
        <v>6</v>
      </c>
      <c r="FY121" s="68">
        <v>8</v>
      </c>
      <c r="FZ121" s="68"/>
      <c r="GA121" s="68"/>
      <c r="GB121" s="68"/>
      <c r="GC121" s="68"/>
      <c r="GD121" s="68"/>
      <c r="GE121" s="68"/>
      <c r="GF121" s="68"/>
      <c r="GG121" s="68"/>
      <c r="GH121" s="68"/>
      <c r="GI121" s="50">
        <f t="shared" si="60"/>
        <v>14</v>
      </c>
      <c r="GJ121" s="68">
        <v>0</v>
      </c>
      <c r="GK121" s="68">
        <v>4</v>
      </c>
      <c r="GL121" s="68">
        <v>7</v>
      </c>
      <c r="GM121" s="68"/>
      <c r="GN121" s="68"/>
      <c r="GO121" s="68"/>
      <c r="GP121" s="68"/>
      <c r="GQ121" s="68"/>
      <c r="GR121" s="68"/>
      <c r="GS121" s="68"/>
      <c r="GT121" s="68"/>
      <c r="GU121" s="68"/>
      <c r="GV121" s="113"/>
      <c r="GW121" s="22">
        <f t="shared" si="61"/>
        <v>11</v>
      </c>
      <c r="GX121" s="23">
        <f t="shared" si="62"/>
        <v>0</v>
      </c>
      <c r="GY121" s="113">
        <v>0</v>
      </c>
      <c r="GZ121" s="68">
        <v>1</v>
      </c>
      <c r="HA121" s="68">
        <v>0</v>
      </c>
      <c r="HB121" s="68"/>
      <c r="HC121" s="68"/>
      <c r="HD121" s="68"/>
      <c r="HE121" s="68"/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39</v>
      </c>
      <c r="HP121" s="23">
        <f t="shared" si="65"/>
        <v>0</v>
      </c>
      <c r="HQ121" s="68">
        <v>0</v>
      </c>
      <c r="HR121" s="68">
        <v>21</v>
      </c>
      <c r="HS121" s="68">
        <v>11</v>
      </c>
      <c r="HT121" s="68"/>
      <c r="HU121" s="68"/>
      <c r="HV121" s="68"/>
      <c r="HW121" s="68"/>
      <c r="HX121" s="68"/>
      <c r="HY121" s="68"/>
      <c r="HZ121" s="68"/>
      <c r="IA121" s="68"/>
      <c r="IB121" s="68"/>
      <c r="IC121" s="50">
        <f t="shared" si="66"/>
        <v>32</v>
      </c>
      <c r="ID121" s="68">
        <v>0</v>
      </c>
      <c r="IE121" s="68">
        <v>3</v>
      </c>
      <c r="IF121" s="68">
        <v>2</v>
      </c>
      <c r="IG121" s="68"/>
      <c r="IH121" s="68"/>
      <c r="II121" s="68"/>
      <c r="IJ121" s="68"/>
      <c r="IK121" s="68"/>
      <c r="IL121" s="68"/>
      <c r="IM121" s="68"/>
      <c r="IN121" s="68"/>
      <c r="IO121" s="68"/>
      <c r="IP121" s="50">
        <f t="shared" si="67"/>
        <v>5</v>
      </c>
      <c r="IQ121" s="68">
        <v>0</v>
      </c>
      <c r="IR121" s="68">
        <v>0</v>
      </c>
      <c r="IS121" s="68">
        <v>2</v>
      </c>
      <c r="IT121" s="68"/>
      <c r="IU121" s="68"/>
      <c r="IV121" s="68"/>
      <c r="IW121" s="68"/>
      <c r="IX121" s="68"/>
      <c r="IY121" s="68"/>
      <c r="IZ121" s="68"/>
      <c r="JA121" s="68"/>
      <c r="JB121" s="68"/>
      <c r="JC121" s="50">
        <f t="shared" si="68"/>
        <v>2</v>
      </c>
    </row>
    <row r="122" spans="1:263" x14ac:dyDescent="0.3">
      <c r="A122" s="90" t="s">
        <v>48</v>
      </c>
      <c r="B122" s="91" t="s">
        <v>48</v>
      </c>
      <c r="C122" s="91">
        <v>400</v>
      </c>
      <c r="D122" s="91" t="s">
        <v>333</v>
      </c>
      <c r="E122" s="91" t="s">
        <v>48</v>
      </c>
      <c r="F122" s="91" t="s">
        <v>49</v>
      </c>
      <c r="G122" s="91" t="s">
        <v>612</v>
      </c>
      <c r="H122" s="116">
        <v>119</v>
      </c>
      <c r="I122" s="92" t="s">
        <v>52</v>
      </c>
      <c r="J122" s="74">
        <v>0</v>
      </c>
      <c r="K122" s="74">
        <v>0</v>
      </c>
      <c r="L122" s="74">
        <v>0</v>
      </c>
      <c r="M122" s="74"/>
      <c r="N122" s="74"/>
      <c r="O122" s="74"/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>
        <v>0</v>
      </c>
      <c r="AB122" s="74"/>
      <c r="AC122" s="74"/>
      <c r="AD122" s="74"/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/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/>
      <c r="BH122" s="46"/>
      <c r="BI122" s="46"/>
      <c r="BJ122" s="46"/>
      <c r="BK122" s="46"/>
      <c r="BL122" s="46"/>
      <c r="BM122" s="46"/>
      <c r="BN122" s="46"/>
      <c r="BO122" s="51"/>
      <c r="BP122" s="50">
        <f t="shared" si="47"/>
        <v>5</v>
      </c>
      <c r="BQ122" s="64">
        <v>0</v>
      </c>
      <c r="BR122" s="65">
        <v>2</v>
      </c>
      <c r="BS122" s="65">
        <v>0</v>
      </c>
      <c r="BT122" s="65"/>
      <c r="BU122" s="65"/>
      <c r="BV122" s="65"/>
      <c r="BW122" s="65"/>
      <c r="BX122" s="65"/>
      <c r="BY122" s="65"/>
      <c r="BZ122" s="65"/>
      <c r="CA122" s="65"/>
      <c r="CB122" s="66"/>
      <c r="CC122" s="50">
        <f t="shared" si="48"/>
        <v>2</v>
      </c>
      <c r="CD122" s="21"/>
      <c r="CE122" s="24">
        <f t="shared" si="49"/>
        <v>27</v>
      </c>
      <c r="CF122" s="23">
        <f t="shared" si="50"/>
        <v>0</v>
      </c>
      <c r="CG122" s="68">
        <v>0</v>
      </c>
      <c r="CH122" s="68">
        <v>0</v>
      </c>
      <c r="CI122" s="68">
        <v>0</v>
      </c>
      <c r="CJ122" s="68"/>
      <c r="CK122" s="68"/>
      <c r="CL122" s="68"/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5</v>
      </c>
      <c r="CU122" s="68">
        <v>3</v>
      </c>
      <c r="CV122" s="68">
        <v>0</v>
      </c>
      <c r="CW122" s="68"/>
      <c r="CX122" s="68"/>
      <c r="CY122" s="68"/>
      <c r="CZ122" s="68"/>
      <c r="DA122" s="68"/>
      <c r="DB122" s="68"/>
      <c r="DC122" s="68"/>
      <c r="DD122" s="68"/>
      <c r="DE122" s="68"/>
      <c r="DF122" s="50">
        <f t="shared" si="52"/>
        <v>8</v>
      </c>
      <c r="DG122" s="68">
        <v>10</v>
      </c>
      <c r="DH122" s="68">
        <v>1</v>
      </c>
      <c r="DI122" s="68">
        <v>0</v>
      </c>
      <c r="DJ122" s="68"/>
      <c r="DK122" s="68"/>
      <c r="DL122" s="68"/>
      <c r="DM122" s="68"/>
      <c r="DN122" s="68"/>
      <c r="DO122" s="68"/>
      <c r="DP122" s="68"/>
      <c r="DQ122" s="68"/>
      <c r="DR122" s="68"/>
      <c r="DS122" s="50">
        <f t="shared" si="53"/>
        <v>11</v>
      </c>
      <c r="DT122" s="68">
        <v>8</v>
      </c>
      <c r="DU122" s="68">
        <v>0</v>
      </c>
      <c r="DV122" s="68">
        <v>0</v>
      </c>
      <c r="DW122" s="68"/>
      <c r="DX122" s="68"/>
      <c r="DY122" s="68"/>
      <c r="DZ122" s="68"/>
      <c r="EA122" s="68"/>
      <c r="EB122" s="68"/>
      <c r="EC122" s="68"/>
      <c r="ED122" s="68"/>
      <c r="EE122" s="68"/>
      <c r="EF122" s="50">
        <f t="shared" si="54"/>
        <v>8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>
        <v>0</v>
      </c>
      <c r="EM122" s="68"/>
      <c r="EN122" s="68"/>
      <c r="EO122" s="68"/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>
        <v>0</v>
      </c>
      <c r="EZ122" s="68"/>
      <c r="FA122" s="68"/>
      <c r="FB122" s="68"/>
      <c r="FC122" s="68"/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>
        <v>0</v>
      </c>
      <c r="FM122" s="68"/>
      <c r="FN122" s="68"/>
      <c r="FO122" s="68"/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>
        <v>0</v>
      </c>
      <c r="FZ122" s="68"/>
      <c r="GA122" s="68"/>
      <c r="GB122" s="68"/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>
        <v>0</v>
      </c>
      <c r="GM122" s="68"/>
      <c r="GN122" s="68"/>
      <c r="GO122" s="68"/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>
        <v>0</v>
      </c>
      <c r="HB122" s="68"/>
      <c r="HC122" s="68"/>
      <c r="HD122" s="68"/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>
        <v>0</v>
      </c>
      <c r="HT122" s="68"/>
      <c r="HU122" s="68"/>
      <c r="HV122" s="68"/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>
        <v>0</v>
      </c>
      <c r="IG122" s="68"/>
      <c r="IH122" s="68"/>
      <c r="II122" s="68"/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>
        <v>0</v>
      </c>
      <c r="IT122" s="68"/>
      <c r="IU122" s="68"/>
      <c r="IV122" s="68"/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">
      <c r="A123" s="90" t="s">
        <v>48</v>
      </c>
      <c r="B123" s="91" t="s">
        <v>48</v>
      </c>
      <c r="C123" s="91">
        <v>400</v>
      </c>
      <c r="D123" s="91" t="s">
        <v>333</v>
      </c>
      <c r="E123" s="91" t="s">
        <v>48</v>
      </c>
      <c r="F123" s="91" t="s">
        <v>49</v>
      </c>
      <c r="G123" s="91" t="s">
        <v>612</v>
      </c>
      <c r="H123" s="116">
        <v>120</v>
      </c>
      <c r="I123" s="92" t="s">
        <v>654</v>
      </c>
      <c r="J123" s="74">
        <v>0</v>
      </c>
      <c r="K123" s="74">
        <v>0</v>
      </c>
      <c r="L123" s="74">
        <v>0</v>
      </c>
      <c r="M123" s="74"/>
      <c r="N123" s="74"/>
      <c r="O123" s="74"/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>
        <v>0</v>
      </c>
      <c r="AB123" s="74"/>
      <c r="AC123" s="74"/>
      <c r="AD123" s="74"/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0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/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/>
      <c r="BH123" s="46"/>
      <c r="BI123" s="46"/>
      <c r="BJ123" s="46"/>
      <c r="BK123" s="46"/>
      <c r="BL123" s="46"/>
      <c r="BM123" s="46"/>
      <c r="BN123" s="46"/>
      <c r="BO123" s="51"/>
      <c r="BP123" s="50">
        <f t="shared" si="47"/>
        <v>0</v>
      </c>
      <c r="BQ123" s="64">
        <v>0</v>
      </c>
      <c r="BR123" s="65">
        <v>0</v>
      </c>
      <c r="BS123" s="65">
        <v>0</v>
      </c>
      <c r="BT123" s="65"/>
      <c r="BU123" s="65"/>
      <c r="BV123" s="65"/>
      <c r="BW123" s="65"/>
      <c r="BX123" s="65"/>
      <c r="BY123" s="65"/>
      <c r="BZ123" s="65"/>
      <c r="CA123" s="65"/>
      <c r="CB123" s="66"/>
      <c r="CC123" s="50">
        <f t="shared" si="48"/>
        <v>0</v>
      </c>
      <c r="CD123" s="21"/>
      <c r="CE123" s="24">
        <f t="shared" si="49"/>
        <v>1</v>
      </c>
      <c r="CF123" s="23">
        <f t="shared" si="50"/>
        <v>0</v>
      </c>
      <c r="CG123" s="68">
        <v>0</v>
      </c>
      <c r="CH123" s="68">
        <v>0</v>
      </c>
      <c r="CI123" s="68">
        <v>0</v>
      </c>
      <c r="CJ123" s="68"/>
      <c r="CK123" s="68"/>
      <c r="CL123" s="68"/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1</v>
      </c>
      <c r="CU123" s="68">
        <v>0</v>
      </c>
      <c r="CV123" s="68">
        <v>0</v>
      </c>
      <c r="CW123" s="68"/>
      <c r="CX123" s="68"/>
      <c r="CY123" s="68"/>
      <c r="CZ123" s="68"/>
      <c r="DA123" s="68"/>
      <c r="DB123" s="68"/>
      <c r="DC123" s="68"/>
      <c r="DD123" s="68"/>
      <c r="DE123" s="68"/>
      <c r="DF123" s="50">
        <f t="shared" si="52"/>
        <v>1</v>
      </c>
      <c r="DG123" s="68">
        <v>0</v>
      </c>
      <c r="DH123" s="68">
        <v>0</v>
      </c>
      <c r="DI123" s="68">
        <v>0</v>
      </c>
      <c r="DJ123" s="68"/>
      <c r="DK123" s="68"/>
      <c r="DL123" s="68"/>
      <c r="DM123" s="68"/>
      <c r="DN123" s="68"/>
      <c r="DO123" s="68"/>
      <c r="DP123" s="68"/>
      <c r="DQ123" s="68"/>
      <c r="DR123" s="68"/>
      <c r="DS123" s="50">
        <f t="shared" si="53"/>
        <v>0</v>
      </c>
      <c r="DT123" s="68">
        <v>0</v>
      </c>
      <c r="DU123" s="68">
        <v>0</v>
      </c>
      <c r="DV123" s="68">
        <v>0</v>
      </c>
      <c r="DW123" s="68"/>
      <c r="DX123" s="68"/>
      <c r="DY123" s="68"/>
      <c r="DZ123" s="68"/>
      <c r="EA123" s="68"/>
      <c r="EB123" s="68"/>
      <c r="EC123" s="68"/>
      <c r="ED123" s="68"/>
      <c r="EE123" s="68"/>
      <c r="EF123" s="50">
        <f t="shared" si="54"/>
        <v>0</v>
      </c>
      <c r="EG123" s="21"/>
      <c r="EH123" s="22">
        <f t="shared" si="55"/>
        <v>0</v>
      </c>
      <c r="EI123" s="23">
        <f t="shared" si="56"/>
        <v>0</v>
      </c>
      <c r="EJ123" s="68">
        <v>0</v>
      </c>
      <c r="EK123" s="68">
        <v>0</v>
      </c>
      <c r="EL123" s="68">
        <v>0</v>
      </c>
      <c r="EM123" s="68"/>
      <c r="EN123" s="68"/>
      <c r="EO123" s="68"/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>
        <v>0</v>
      </c>
      <c r="EZ123" s="68"/>
      <c r="FA123" s="68"/>
      <c r="FB123" s="68"/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>
        <v>0</v>
      </c>
      <c r="FM123" s="68"/>
      <c r="FN123" s="68"/>
      <c r="FO123" s="68"/>
      <c r="FP123" s="68"/>
      <c r="FQ123" s="68"/>
      <c r="FR123" s="68"/>
      <c r="FS123" s="68"/>
      <c r="FT123" s="68"/>
      <c r="FU123" s="68"/>
      <c r="FV123" s="50">
        <f t="shared" si="59"/>
        <v>0</v>
      </c>
      <c r="FW123" s="68">
        <v>0</v>
      </c>
      <c r="FX123" s="68">
        <v>0</v>
      </c>
      <c r="FY123" s="68">
        <v>0</v>
      </c>
      <c r="FZ123" s="68"/>
      <c r="GA123" s="68"/>
      <c r="GB123" s="68"/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>
        <v>0</v>
      </c>
      <c r="GM123" s="68"/>
      <c r="GN123" s="68"/>
      <c r="GO123" s="68"/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>
        <v>0</v>
      </c>
      <c r="HB123" s="68"/>
      <c r="HC123" s="68"/>
      <c r="HD123" s="68"/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>
        <v>0</v>
      </c>
      <c r="HT123" s="68"/>
      <c r="HU123" s="68"/>
      <c r="HV123" s="68"/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>
        <v>0</v>
      </c>
      <c r="IG123" s="68"/>
      <c r="IH123" s="68"/>
      <c r="II123" s="68"/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>
        <v>0</v>
      </c>
      <c r="IT123" s="68"/>
      <c r="IU123" s="68"/>
      <c r="IV123" s="68"/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">
      <c r="A124" s="90" t="s">
        <v>48</v>
      </c>
      <c r="B124" s="91" t="s">
        <v>48</v>
      </c>
      <c r="C124" s="91">
        <v>400</v>
      </c>
      <c r="D124" s="91" t="s">
        <v>333</v>
      </c>
      <c r="E124" s="91" t="s">
        <v>48</v>
      </c>
      <c r="F124" s="91" t="s">
        <v>49</v>
      </c>
      <c r="G124" s="91" t="s">
        <v>612</v>
      </c>
      <c r="H124" s="116">
        <v>121</v>
      </c>
      <c r="I124" s="92" t="s">
        <v>53</v>
      </c>
      <c r="J124" s="74">
        <v>1</v>
      </c>
      <c r="K124" s="74">
        <v>0</v>
      </c>
      <c r="L124" s="74">
        <v>3</v>
      </c>
      <c r="M124" s="74"/>
      <c r="N124" s="74"/>
      <c r="O124" s="74"/>
      <c r="P124" s="74"/>
      <c r="Q124" s="74"/>
      <c r="R124" s="74"/>
      <c r="S124" s="74"/>
      <c r="T124" s="74"/>
      <c r="U124" s="78"/>
      <c r="V124" s="24"/>
      <c r="W124" s="22">
        <f t="shared" si="40"/>
        <v>4</v>
      </c>
      <c r="X124" s="30">
        <f t="shared" si="41"/>
        <v>0</v>
      </c>
      <c r="Y124" s="38">
        <v>0</v>
      </c>
      <c r="Z124" s="74">
        <v>0</v>
      </c>
      <c r="AA124" s="74">
        <v>2</v>
      </c>
      <c r="AB124" s="74"/>
      <c r="AC124" s="74"/>
      <c r="AD124" s="74"/>
      <c r="AE124" s="74"/>
      <c r="AF124" s="74"/>
      <c r="AG124" s="74"/>
      <c r="AH124" s="74"/>
      <c r="AI124" s="74"/>
      <c r="AJ124" s="78"/>
      <c r="AK124" s="21"/>
      <c r="AL124" s="22">
        <f t="shared" si="42"/>
        <v>2</v>
      </c>
      <c r="AM124" s="23">
        <f t="shared" si="43"/>
        <v>0</v>
      </c>
      <c r="AN124" s="21"/>
      <c r="AO124" s="22">
        <f t="shared" si="44"/>
        <v>12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/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6"/>
        <v>5</v>
      </c>
      <c r="BD124" s="47">
        <v>0</v>
      </c>
      <c r="BE124" s="46">
        <v>0</v>
      </c>
      <c r="BF124" s="46">
        <v>0</v>
      </c>
      <c r="BG124" s="46"/>
      <c r="BH124" s="46"/>
      <c r="BI124" s="46"/>
      <c r="BJ124" s="46"/>
      <c r="BK124" s="46"/>
      <c r="BL124" s="46"/>
      <c r="BM124" s="46"/>
      <c r="BN124" s="46"/>
      <c r="BO124" s="51"/>
      <c r="BP124" s="50">
        <f t="shared" si="47"/>
        <v>0</v>
      </c>
      <c r="BQ124" s="64">
        <v>5</v>
      </c>
      <c r="BR124" s="65">
        <v>1</v>
      </c>
      <c r="BS124" s="65">
        <v>1</v>
      </c>
      <c r="BT124" s="65"/>
      <c r="BU124" s="65"/>
      <c r="BV124" s="65"/>
      <c r="BW124" s="65"/>
      <c r="BX124" s="65"/>
      <c r="BY124" s="65"/>
      <c r="BZ124" s="65"/>
      <c r="CA124" s="65"/>
      <c r="CB124" s="66"/>
      <c r="CC124" s="50">
        <f t="shared" si="48"/>
        <v>7</v>
      </c>
      <c r="CD124" s="21"/>
      <c r="CE124" s="24">
        <f t="shared" si="49"/>
        <v>28</v>
      </c>
      <c r="CF124" s="23">
        <f t="shared" si="50"/>
        <v>0</v>
      </c>
      <c r="CG124" s="68">
        <v>0</v>
      </c>
      <c r="CH124" s="68">
        <v>0</v>
      </c>
      <c r="CI124" s="68">
        <v>0</v>
      </c>
      <c r="CJ124" s="68"/>
      <c r="CK124" s="68"/>
      <c r="CL124" s="68"/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3</v>
      </c>
      <c r="CU124" s="68">
        <v>3</v>
      </c>
      <c r="CV124" s="68">
        <v>4</v>
      </c>
      <c r="CW124" s="68"/>
      <c r="CX124" s="68"/>
      <c r="CY124" s="68"/>
      <c r="CZ124" s="68"/>
      <c r="DA124" s="68"/>
      <c r="DB124" s="68"/>
      <c r="DC124" s="68"/>
      <c r="DD124" s="68"/>
      <c r="DE124" s="68"/>
      <c r="DF124" s="50">
        <f t="shared" si="52"/>
        <v>10</v>
      </c>
      <c r="DG124" s="68">
        <v>4</v>
      </c>
      <c r="DH124" s="68">
        <v>4</v>
      </c>
      <c r="DI124" s="68">
        <v>4</v>
      </c>
      <c r="DJ124" s="68"/>
      <c r="DK124" s="68"/>
      <c r="DL124" s="68"/>
      <c r="DM124" s="68"/>
      <c r="DN124" s="68"/>
      <c r="DO124" s="68"/>
      <c r="DP124" s="68"/>
      <c r="DQ124" s="68"/>
      <c r="DR124" s="68"/>
      <c r="DS124" s="50">
        <f t="shared" si="53"/>
        <v>12</v>
      </c>
      <c r="DT124" s="68">
        <v>3</v>
      </c>
      <c r="DU124" s="68">
        <v>3</v>
      </c>
      <c r="DV124" s="68">
        <v>0</v>
      </c>
      <c r="DW124" s="68"/>
      <c r="DX124" s="68"/>
      <c r="DY124" s="68"/>
      <c r="DZ124" s="68"/>
      <c r="EA124" s="68"/>
      <c r="EB124" s="68"/>
      <c r="EC124" s="68"/>
      <c r="ED124" s="68"/>
      <c r="EE124" s="68"/>
      <c r="EF124" s="50">
        <f t="shared" si="54"/>
        <v>6</v>
      </c>
      <c r="EG124" s="21"/>
      <c r="EH124" s="22">
        <f t="shared" si="55"/>
        <v>8</v>
      </c>
      <c r="EI124" s="23">
        <f t="shared" si="56"/>
        <v>0</v>
      </c>
      <c r="EJ124" s="68">
        <v>0</v>
      </c>
      <c r="EK124" s="68">
        <v>0</v>
      </c>
      <c r="EL124" s="68">
        <v>0</v>
      </c>
      <c r="EM124" s="68"/>
      <c r="EN124" s="68"/>
      <c r="EO124" s="68"/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6</v>
      </c>
      <c r="EY124" s="68">
        <v>2</v>
      </c>
      <c r="EZ124" s="68"/>
      <c r="FA124" s="68"/>
      <c r="FB124" s="68"/>
      <c r="FC124" s="68"/>
      <c r="FD124" s="68"/>
      <c r="FE124" s="68"/>
      <c r="FF124" s="68"/>
      <c r="FG124" s="68"/>
      <c r="FH124" s="68"/>
      <c r="FI124" s="50">
        <f t="shared" si="58"/>
        <v>8</v>
      </c>
      <c r="FJ124" s="68">
        <v>0</v>
      </c>
      <c r="FK124" s="68">
        <v>0</v>
      </c>
      <c r="FL124" s="68">
        <v>0</v>
      </c>
      <c r="FM124" s="68"/>
      <c r="FN124" s="68"/>
      <c r="FO124" s="68"/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>
        <v>0</v>
      </c>
      <c r="FZ124" s="68"/>
      <c r="GA124" s="68"/>
      <c r="GB124" s="68"/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>
        <v>0</v>
      </c>
      <c r="GM124" s="68"/>
      <c r="GN124" s="68"/>
      <c r="GO124" s="68"/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>
        <v>0</v>
      </c>
      <c r="HB124" s="68"/>
      <c r="HC124" s="68"/>
      <c r="HD124" s="68"/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4</v>
      </c>
      <c r="HP124" s="23">
        <f t="shared" si="65"/>
        <v>0</v>
      </c>
      <c r="HQ124" s="68">
        <v>0</v>
      </c>
      <c r="HR124" s="68">
        <v>4</v>
      </c>
      <c r="HS124" s="68">
        <v>0</v>
      </c>
      <c r="HT124" s="68"/>
      <c r="HU124" s="68"/>
      <c r="HV124" s="68"/>
      <c r="HW124" s="68"/>
      <c r="HX124" s="68"/>
      <c r="HY124" s="68"/>
      <c r="HZ124" s="68"/>
      <c r="IA124" s="68"/>
      <c r="IB124" s="68"/>
      <c r="IC124" s="50">
        <f t="shared" si="66"/>
        <v>4</v>
      </c>
      <c r="ID124" s="68">
        <v>0</v>
      </c>
      <c r="IE124" s="68">
        <v>0</v>
      </c>
      <c r="IF124" s="68">
        <v>0</v>
      </c>
      <c r="IG124" s="68"/>
      <c r="IH124" s="68"/>
      <c r="II124" s="68"/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>
        <v>0</v>
      </c>
      <c r="IT124" s="68"/>
      <c r="IU124" s="68"/>
      <c r="IV124" s="68"/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">
      <c r="A125" s="90" t="s">
        <v>48</v>
      </c>
      <c r="B125" s="91" t="s">
        <v>48</v>
      </c>
      <c r="C125" s="91">
        <v>400</v>
      </c>
      <c r="D125" s="91" t="s">
        <v>333</v>
      </c>
      <c r="E125" s="91" t="s">
        <v>48</v>
      </c>
      <c r="F125" s="91" t="s">
        <v>97</v>
      </c>
      <c r="G125" s="91" t="s">
        <v>612</v>
      </c>
      <c r="H125" s="116">
        <v>122</v>
      </c>
      <c r="I125" s="92" t="s">
        <v>98</v>
      </c>
      <c r="J125" s="74">
        <v>0</v>
      </c>
      <c r="K125" s="74">
        <v>0</v>
      </c>
      <c r="L125" s="74">
        <v>0</v>
      </c>
      <c r="M125" s="74"/>
      <c r="N125" s="74"/>
      <c r="O125" s="74"/>
      <c r="P125" s="74"/>
      <c r="Q125" s="74"/>
      <c r="R125" s="74"/>
      <c r="S125" s="74"/>
      <c r="T125" s="74"/>
      <c r="U125" s="78"/>
      <c r="V125" s="24"/>
      <c r="W125" s="22">
        <f t="shared" si="40"/>
        <v>0</v>
      </c>
      <c r="X125" s="30">
        <f t="shared" si="41"/>
        <v>0</v>
      </c>
      <c r="Y125" s="38">
        <v>0</v>
      </c>
      <c r="Z125" s="74">
        <v>0</v>
      </c>
      <c r="AA125" s="74">
        <v>0</v>
      </c>
      <c r="AB125" s="74"/>
      <c r="AC125" s="74"/>
      <c r="AD125" s="74"/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0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/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/>
      <c r="BH125" s="46"/>
      <c r="BI125" s="46"/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0</v>
      </c>
      <c r="BR125" s="65">
        <v>0</v>
      </c>
      <c r="BS125" s="65">
        <v>0</v>
      </c>
      <c r="BT125" s="65"/>
      <c r="BU125" s="65"/>
      <c r="BV125" s="65"/>
      <c r="BW125" s="65"/>
      <c r="BX125" s="65"/>
      <c r="BY125" s="65"/>
      <c r="BZ125" s="65"/>
      <c r="CA125" s="65"/>
      <c r="CB125" s="66"/>
      <c r="CC125" s="50">
        <f t="shared" si="48"/>
        <v>0</v>
      </c>
      <c r="CD125" s="21"/>
      <c r="CE125" s="24">
        <f t="shared" si="49"/>
        <v>0</v>
      </c>
      <c r="CF125" s="23">
        <f t="shared" si="50"/>
        <v>0</v>
      </c>
      <c r="CG125" s="68">
        <v>0</v>
      </c>
      <c r="CH125" s="68">
        <v>0</v>
      </c>
      <c r="CI125" s="68">
        <v>0</v>
      </c>
      <c r="CJ125" s="68"/>
      <c r="CK125" s="68"/>
      <c r="CL125" s="68"/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0</v>
      </c>
      <c r="CU125" s="68">
        <v>0</v>
      </c>
      <c r="CV125" s="68">
        <v>0</v>
      </c>
      <c r="CW125" s="68"/>
      <c r="CX125" s="68"/>
      <c r="CY125" s="68"/>
      <c r="CZ125" s="68"/>
      <c r="DA125" s="68"/>
      <c r="DB125" s="68"/>
      <c r="DC125" s="68"/>
      <c r="DD125" s="68"/>
      <c r="DE125" s="68"/>
      <c r="DF125" s="50">
        <f t="shared" si="52"/>
        <v>0</v>
      </c>
      <c r="DG125" s="68">
        <v>0</v>
      </c>
      <c r="DH125" s="68">
        <v>0</v>
      </c>
      <c r="DI125" s="68">
        <v>0</v>
      </c>
      <c r="DJ125" s="68"/>
      <c r="DK125" s="68"/>
      <c r="DL125" s="68"/>
      <c r="DM125" s="68"/>
      <c r="DN125" s="68"/>
      <c r="DO125" s="68"/>
      <c r="DP125" s="68"/>
      <c r="DQ125" s="68"/>
      <c r="DR125" s="68"/>
      <c r="DS125" s="50">
        <f t="shared" si="53"/>
        <v>0</v>
      </c>
      <c r="DT125" s="68">
        <v>0</v>
      </c>
      <c r="DU125" s="68">
        <v>0</v>
      </c>
      <c r="DV125" s="68">
        <v>0</v>
      </c>
      <c r="DW125" s="68"/>
      <c r="DX125" s="68"/>
      <c r="DY125" s="68"/>
      <c r="DZ125" s="68"/>
      <c r="EA125" s="68"/>
      <c r="EB125" s="68"/>
      <c r="EC125" s="68"/>
      <c r="ED125" s="68"/>
      <c r="EE125" s="68"/>
      <c r="EF125" s="50">
        <f t="shared" si="54"/>
        <v>0</v>
      </c>
      <c r="EG125" s="21"/>
      <c r="EH125" s="22">
        <f t="shared" si="55"/>
        <v>0</v>
      </c>
      <c r="EI125" s="23">
        <f t="shared" si="56"/>
        <v>0</v>
      </c>
      <c r="EJ125" s="68">
        <v>0</v>
      </c>
      <c r="EK125" s="68">
        <v>0</v>
      </c>
      <c r="EL125" s="68">
        <v>0</v>
      </c>
      <c r="EM125" s="68"/>
      <c r="EN125" s="68"/>
      <c r="EO125" s="68"/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>
        <v>0</v>
      </c>
      <c r="EZ125" s="68"/>
      <c r="FA125" s="68"/>
      <c r="FB125" s="68"/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0</v>
      </c>
      <c r="FL125" s="68">
        <v>0</v>
      </c>
      <c r="FM125" s="68"/>
      <c r="FN125" s="68"/>
      <c r="FO125" s="68"/>
      <c r="FP125" s="68"/>
      <c r="FQ125" s="68"/>
      <c r="FR125" s="68"/>
      <c r="FS125" s="68"/>
      <c r="FT125" s="68"/>
      <c r="FU125" s="68"/>
      <c r="FV125" s="50">
        <f t="shared" si="59"/>
        <v>0</v>
      </c>
      <c r="FW125" s="68">
        <v>0</v>
      </c>
      <c r="FX125" s="68">
        <v>0</v>
      </c>
      <c r="FY125" s="68">
        <v>0</v>
      </c>
      <c r="FZ125" s="68"/>
      <c r="GA125" s="68"/>
      <c r="GB125" s="68"/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>
        <v>0</v>
      </c>
      <c r="GL125" s="68">
        <v>0</v>
      </c>
      <c r="GM125" s="68"/>
      <c r="GN125" s="68"/>
      <c r="GO125" s="68"/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>
        <v>0</v>
      </c>
      <c r="HB125" s="68"/>
      <c r="HC125" s="68"/>
      <c r="HD125" s="68"/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>
        <v>0</v>
      </c>
      <c r="HT125" s="68"/>
      <c r="HU125" s="68"/>
      <c r="HV125" s="68"/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>
        <v>0</v>
      </c>
      <c r="IG125" s="68"/>
      <c r="IH125" s="68"/>
      <c r="II125" s="68"/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>
        <v>0</v>
      </c>
      <c r="IT125" s="68"/>
      <c r="IU125" s="68"/>
      <c r="IV125" s="68"/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">
      <c r="A126" s="90" t="s">
        <v>48</v>
      </c>
      <c r="B126" s="91" t="s">
        <v>224</v>
      </c>
      <c r="C126" s="91">
        <v>400</v>
      </c>
      <c r="D126" s="91" t="s">
        <v>333</v>
      </c>
      <c r="E126" s="91" t="s">
        <v>48</v>
      </c>
      <c r="F126" s="91" t="s">
        <v>224</v>
      </c>
      <c r="G126" s="91" t="s">
        <v>611</v>
      </c>
      <c r="H126" s="116">
        <v>123</v>
      </c>
      <c r="I126" s="92" t="s">
        <v>224</v>
      </c>
      <c r="J126" s="74">
        <v>2</v>
      </c>
      <c r="K126" s="74">
        <v>2</v>
      </c>
      <c r="L126" s="74">
        <v>5</v>
      </c>
      <c r="M126" s="74"/>
      <c r="N126" s="74"/>
      <c r="O126" s="74"/>
      <c r="P126" s="74"/>
      <c r="Q126" s="74"/>
      <c r="R126" s="74"/>
      <c r="S126" s="74"/>
      <c r="T126" s="74"/>
      <c r="U126" s="78"/>
      <c r="V126" s="24"/>
      <c r="W126" s="22">
        <f t="shared" si="40"/>
        <v>9</v>
      </c>
      <c r="X126" s="30">
        <f t="shared" si="41"/>
        <v>0</v>
      </c>
      <c r="Y126" s="38">
        <v>0</v>
      </c>
      <c r="Z126" s="74">
        <v>0</v>
      </c>
      <c r="AA126" s="74">
        <v>0</v>
      </c>
      <c r="AB126" s="74"/>
      <c r="AC126" s="74"/>
      <c r="AD126" s="74"/>
      <c r="AE126" s="74"/>
      <c r="AF126" s="74"/>
      <c r="AG126" s="74"/>
      <c r="AH126" s="74"/>
      <c r="AI126" s="74"/>
      <c r="AJ126" s="78"/>
      <c r="AK126" s="21"/>
      <c r="AL126" s="22">
        <f t="shared" si="42"/>
        <v>0</v>
      </c>
      <c r="AM126" s="23">
        <f t="shared" si="43"/>
        <v>0</v>
      </c>
      <c r="AN126" s="21"/>
      <c r="AO126" s="22">
        <f t="shared" si="44"/>
        <v>24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/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6"/>
        <v>8</v>
      </c>
      <c r="BD126" s="47">
        <v>3</v>
      </c>
      <c r="BE126" s="46">
        <v>0</v>
      </c>
      <c r="BF126" s="46">
        <v>6</v>
      </c>
      <c r="BG126" s="46"/>
      <c r="BH126" s="46"/>
      <c r="BI126" s="46"/>
      <c r="BJ126" s="46"/>
      <c r="BK126" s="46"/>
      <c r="BL126" s="46"/>
      <c r="BM126" s="46"/>
      <c r="BN126" s="46"/>
      <c r="BO126" s="51"/>
      <c r="BP126" s="50">
        <f t="shared" si="47"/>
        <v>9</v>
      </c>
      <c r="BQ126" s="64">
        <v>2</v>
      </c>
      <c r="BR126" s="65">
        <v>1</v>
      </c>
      <c r="BS126" s="65">
        <v>4</v>
      </c>
      <c r="BT126" s="65"/>
      <c r="BU126" s="65"/>
      <c r="BV126" s="65"/>
      <c r="BW126" s="65"/>
      <c r="BX126" s="65"/>
      <c r="BY126" s="65"/>
      <c r="BZ126" s="65"/>
      <c r="CA126" s="65"/>
      <c r="CB126" s="66"/>
      <c r="CC126" s="50">
        <f t="shared" si="48"/>
        <v>7</v>
      </c>
      <c r="CD126" s="21"/>
      <c r="CE126" s="24">
        <f t="shared" si="49"/>
        <v>54</v>
      </c>
      <c r="CF126" s="23">
        <f t="shared" si="50"/>
        <v>0</v>
      </c>
      <c r="CG126" s="68">
        <v>0</v>
      </c>
      <c r="CH126" s="68">
        <v>0</v>
      </c>
      <c r="CI126" s="68">
        <v>0</v>
      </c>
      <c r="CJ126" s="68"/>
      <c r="CK126" s="68"/>
      <c r="CL126" s="68"/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2</v>
      </c>
      <c r="CU126" s="68">
        <v>2</v>
      </c>
      <c r="CV126" s="68">
        <v>1</v>
      </c>
      <c r="CW126" s="68"/>
      <c r="CX126" s="68"/>
      <c r="CY126" s="68"/>
      <c r="CZ126" s="68"/>
      <c r="DA126" s="68"/>
      <c r="DB126" s="68"/>
      <c r="DC126" s="68"/>
      <c r="DD126" s="68"/>
      <c r="DE126" s="68"/>
      <c r="DF126" s="50">
        <f t="shared" si="52"/>
        <v>5</v>
      </c>
      <c r="DG126" s="68">
        <v>14</v>
      </c>
      <c r="DH126" s="68">
        <v>10</v>
      </c>
      <c r="DI126" s="68">
        <v>9</v>
      </c>
      <c r="DJ126" s="68"/>
      <c r="DK126" s="68"/>
      <c r="DL126" s="68"/>
      <c r="DM126" s="68"/>
      <c r="DN126" s="68"/>
      <c r="DO126" s="68"/>
      <c r="DP126" s="68"/>
      <c r="DQ126" s="68"/>
      <c r="DR126" s="68"/>
      <c r="DS126" s="50">
        <f t="shared" si="53"/>
        <v>33</v>
      </c>
      <c r="DT126" s="68">
        <v>5</v>
      </c>
      <c r="DU126" s="68">
        <v>7</v>
      </c>
      <c r="DV126" s="68">
        <v>4</v>
      </c>
      <c r="DW126" s="68"/>
      <c r="DX126" s="68"/>
      <c r="DY126" s="68"/>
      <c r="DZ126" s="68"/>
      <c r="EA126" s="68"/>
      <c r="EB126" s="68"/>
      <c r="EC126" s="68"/>
      <c r="ED126" s="68"/>
      <c r="EE126" s="68"/>
      <c r="EF126" s="50">
        <f t="shared" si="54"/>
        <v>16</v>
      </c>
      <c r="EG126" s="21"/>
      <c r="EH126" s="22">
        <f t="shared" si="55"/>
        <v>28</v>
      </c>
      <c r="EI126" s="23">
        <f t="shared" si="56"/>
        <v>0</v>
      </c>
      <c r="EJ126" s="68">
        <v>2</v>
      </c>
      <c r="EK126" s="68">
        <v>0</v>
      </c>
      <c r="EL126" s="68">
        <v>0</v>
      </c>
      <c r="EM126" s="68"/>
      <c r="EN126" s="68"/>
      <c r="EO126" s="68"/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>
        <v>16</v>
      </c>
      <c r="EZ126" s="68"/>
      <c r="FA126" s="68"/>
      <c r="FB126" s="68"/>
      <c r="FC126" s="68"/>
      <c r="FD126" s="68"/>
      <c r="FE126" s="68"/>
      <c r="FF126" s="68"/>
      <c r="FG126" s="68"/>
      <c r="FH126" s="68"/>
      <c r="FI126" s="50">
        <f t="shared" si="58"/>
        <v>16</v>
      </c>
      <c r="FJ126" s="68">
        <v>0</v>
      </c>
      <c r="FK126" s="68">
        <v>0</v>
      </c>
      <c r="FL126" s="68">
        <v>8</v>
      </c>
      <c r="FM126" s="68"/>
      <c r="FN126" s="68"/>
      <c r="FO126" s="68"/>
      <c r="FP126" s="68"/>
      <c r="FQ126" s="68"/>
      <c r="FR126" s="68"/>
      <c r="FS126" s="68"/>
      <c r="FT126" s="68"/>
      <c r="FU126" s="68"/>
      <c r="FV126" s="50">
        <f t="shared" si="59"/>
        <v>8</v>
      </c>
      <c r="FW126" s="68">
        <v>0</v>
      </c>
      <c r="FX126" s="68">
        <v>0</v>
      </c>
      <c r="FY126" s="68">
        <v>2</v>
      </c>
      <c r="FZ126" s="68"/>
      <c r="GA126" s="68"/>
      <c r="GB126" s="68"/>
      <c r="GC126" s="68"/>
      <c r="GD126" s="68"/>
      <c r="GE126" s="68"/>
      <c r="GF126" s="68"/>
      <c r="GG126" s="68"/>
      <c r="GH126" s="68"/>
      <c r="GI126" s="50">
        <f t="shared" si="60"/>
        <v>2</v>
      </c>
      <c r="GJ126" s="68">
        <v>0</v>
      </c>
      <c r="GK126" s="68">
        <v>0</v>
      </c>
      <c r="GL126" s="68">
        <v>0</v>
      </c>
      <c r="GM126" s="68"/>
      <c r="GN126" s="68"/>
      <c r="GO126" s="68"/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>
        <v>0</v>
      </c>
      <c r="HB126" s="68"/>
      <c r="HC126" s="68"/>
      <c r="HD126" s="68"/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>
        <v>0</v>
      </c>
      <c r="HT126" s="68"/>
      <c r="HU126" s="68"/>
      <c r="HV126" s="68"/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>
        <v>0</v>
      </c>
      <c r="IG126" s="68"/>
      <c r="IH126" s="68"/>
      <c r="II126" s="68"/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>
        <v>0</v>
      </c>
      <c r="IT126" s="68"/>
      <c r="IU126" s="68"/>
      <c r="IV126" s="68"/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">
      <c r="A127" s="90" t="s">
        <v>48</v>
      </c>
      <c r="B127" s="91" t="s">
        <v>224</v>
      </c>
      <c r="C127" s="91">
        <v>400</v>
      </c>
      <c r="D127" s="91" t="s">
        <v>333</v>
      </c>
      <c r="E127" s="91" t="s">
        <v>48</v>
      </c>
      <c r="F127" s="91" t="s">
        <v>224</v>
      </c>
      <c r="G127" s="91" t="s">
        <v>612</v>
      </c>
      <c r="H127" s="116">
        <v>124</v>
      </c>
      <c r="I127" s="92" t="s">
        <v>225</v>
      </c>
      <c r="J127" s="74">
        <v>2</v>
      </c>
      <c r="K127" s="74">
        <v>1</v>
      </c>
      <c r="L127" s="74">
        <v>2</v>
      </c>
      <c r="M127" s="74"/>
      <c r="N127" s="74"/>
      <c r="O127" s="74"/>
      <c r="P127" s="74"/>
      <c r="Q127" s="74"/>
      <c r="R127" s="74"/>
      <c r="S127" s="74"/>
      <c r="T127" s="74"/>
      <c r="U127" s="78"/>
      <c r="V127" s="24"/>
      <c r="W127" s="22">
        <f t="shared" si="40"/>
        <v>5</v>
      </c>
      <c r="X127" s="30">
        <f t="shared" si="41"/>
        <v>0</v>
      </c>
      <c r="Y127" s="38">
        <v>1</v>
      </c>
      <c r="Z127" s="74">
        <v>0</v>
      </c>
      <c r="AA127" s="74">
        <v>2</v>
      </c>
      <c r="AB127" s="74"/>
      <c r="AC127" s="74"/>
      <c r="AD127" s="74"/>
      <c r="AE127" s="74"/>
      <c r="AF127" s="74"/>
      <c r="AG127" s="74"/>
      <c r="AH127" s="74"/>
      <c r="AI127" s="74"/>
      <c r="AJ127" s="78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5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/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6"/>
        <v>2</v>
      </c>
      <c r="BD127" s="47">
        <v>0</v>
      </c>
      <c r="BE127" s="46">
        <v>0</v>
      </c>
      <c r="BF127" s="46">
        <v>0</v>
      </c>
      <c r="BG127" s="46"/>
      <c r="BH127" s="46"/>
      <c r="BI127" s="46"/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>
        <v>0</v>
      </c>
      <c r="BS127" s="65">
        <v>3</v>
      </c>
      <c r="BT127" s="65"/>
      <c r="BU127" s="65"/>
      <c r="BV127" s="65"/>
      <c r="BW127" s="65"/>
      <c r="BX127" s="65"/>
      <c r="BY127" s="65"/>
      <c r="BZ127" s="65"/>
      <c r="CA127" s="65"/>
      <c r="CB127" s="66"/>
      <c r="CC127" s="50">
        <f t="shared" si="48"/>
        <v>3</v>
      </c>
      <c r="CD127" s="21"/>
      <c r="CE127" s="24">
        <f t="shared" si="49"/>
        <v>18</v>
      </c>
      <c r="CF127" s="23">
        <f t="shared" si="50"/>
        <v>0</v>
      </c>
      <c r="CG127" s="68">
        <v>0</v>
      </c>
      <c r="CH127" s="68">
        <v>0</v>
      </c>
      <c r="CI127" s="68">
        <v>0</v>
      </c>
      <c r="CJ127" s="68"/>
      <c r="CK127" s="68"/>
      <c r="CL127" s="68"/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1</v>
      </c>
      <c r="CV127" s="68">
        <v>2</v>
      </c>
      <c r="CW127" s="68"/>
      <c r="CX127" s="68"/>
      <c r="CY127" s="68"/>
      <c r="CZ127" s="68"/>
      <c r="DA127" s="68"/>
      <c r="DB127" s="68"/>
      <c r="DC127" s="68"/>
      <c r="DD127" s="68"/>
      <c r="DE127" s="68"/>
      <c r="DF127" s="50">
        <f t="shared" si="52"/>
        <v>3</v>
      </c>
      <c r="DG127" s="68">
        <v>0</v>
      </c>
      <c r="DH127" s="68">
        <v>4</v>
      </c>
      <c r="DI127" s="68">
        <v>9</v>
      </c>
      <c r="DJ127" s="68"/>
      <c r="DK127" s="68"/>
      <c r="DL127" s="68"/>
      <c r="DM127" s="68"/>
      <c r="DN127" s="68"/>
      <c r="DO127" s="68"/>
      <c r="DP127" s="68"/>
      <c r="DQ127" s="68"/>
      <c r="DR127" s="68"/>
      <c r="DS127" s="50">
        <f t="shared" si="53"/>
        <v>13</v>
      </c>
      <c r="DT127" s="68">
        <v>0</v>
      </c>
      <c r="DU127" s="68">
        <v>2</v>
      </c>
      <c r="DV127" s="68">
        <v>0</v>
      </c>
      <c r="DW127" s="68"/>
      <c r="DX127" s="68"/>
      <c r="DY127" s="68"/>
      <c r="DZ127" s="68"/>
      <c r="EA127" s="68"/>
      <c r="EB127" s="68"/>
      <c r="EC127" s="68"/>
      <c r="ED127" s="68"/>
      <c r="EE127" s="68"/>
      <c r="EF127" s="50">
        <f t="shared" si="54"/>
        <v>2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>
        <v>0</v>
      </c>
      <c r="EM127" s="68"/>
      <c r="EN127" s="68"/>
      <c r="EO127" s="68"/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>
        <v>0</v>
      </c>
      <c r="EZ127" s="68"/>
      <c r="FA127" s="68"/>
      <c r="FB127" s="68"/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>
        <v>0</v>
      </c>
      <c r="FM127" s="68"/>
      <c r="FN127" s="68"/>
      <c r="FO127" s="68"/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>
        <v>0</v>
      </c>
      <c r="FZ127" s="68"/>
      <c r="GA127" s="68"/>
      <c r="GB127" s="68"/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>
        <v>0</v>
      </c>
      <c r="GM127" s="68"/>
      <c r="GN127" s="68"/>
      <c r="GO127" s="68"/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>
        <v>0</v>
      </c>
      <c r="HB127" s="68"/>
      <c r="HC127" s="68"/>
      <c r="HD127" s="68"/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>
        <v>0</v>
      </c>
      <c r="HT127" s="68"/>
      <c r="HU127" s="68"/>
      <c r="HV127" s="68"/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>
        <v>0</v>
      </c>
      <c r="IG127" s="68"/>
      <c r="IH127" s="68"/>
      <c r="II127" s="68"/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>
        <v>0</v>
      </c>
      <c r="IT127" s="68"/>
      <c r="IU127" s="68"/>
      <c r="IV127" s="68"/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">
      <c r="A128" s="90" t="s">
        <v>48</v>
      </c>
      <c r="B128" s="91" t="s">
        <v>99</v>
      </c>
      <c r="C128" s="91">
        <v>400</v>
      </c>
      <c r="D128" s="91" t="s">
        <v>333</v>
      </c>
      <c r="E128" s="91" t="s">
        <v>48</v>
      </c>
      <c r="F128" s="91" t="s">
        <v>97</v>
      </c>
      <c r="G128" s="91" t="s">
        <v>637</v>
      </c>
      <c r="H128" s="116">
        <v>125</v>
      </c>
      <c r="I128" s="92" t="s">
        <v>655</v>
      </c>
      <c r="J128" s="74">
        <v>3</v>
      </c>
      <c r="K128" s="74">
        <v>4</v>
      </c>
      <c r="L128" s="74">
        <v>1</v>
      </c>
      <c r="M128" s="74"/>
      <c r="N128" s="74"/>
      <c r="O128" s="74"/>
      <c r="P128" s="74"/>
      <c r="Q128" s="74"/>
      <c r="R128" s="74"/>
      <c r="S128" s="74"/>
      <c r="T128" s="74"/>
      <c r="U128" s="78"/>
      <c r="V128" s="24"/>
      <c r="W128" s="22">
        <f t="shared" si="40"/>
        <v>8</v>
      </c>
      <c r="X128" s="30">
        <f t="shared" si="41"/>
        <v>0</v>
      </c>
      <c r="Y128" s="38">
        <v>3</v>
      </c>
      <c r="Z128" s="74">
        <v>4</v>
      </c>
      <c r="AA128" s="74">
        <v>0</v>
      </c>
      <c r="AB128" s="74"/>
      <c r="AC128" s="74"/>
      <c r="AD128" s="74"/>
      <c r="AE128" s="74"/>
      <c r="AF128" s="74"/>
      <c r="AG128" s="74"/>
      <c r="AH128" s="74"/>
      <c r="AI128" s="74"/>
      <c r="AJ128" s="78"/>
      <c r="AK128" s="21"/>
      <c r="AL128" s="22">
        <f t="shared" si="42"/>
        <v>7</v>
      </c>
      <c r="AM128" s="23">
        <f t="shared" si="43"/>
        <v>0</v>
      </c>
      <c r="AN128" s="21"/>
      <c r="AO128" s="22">
        <f t="shared" si="44"/>
        <v>15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/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6"/>
        <v>7</v>
      </c>
      <c r="BD128" s="47">
        <v>0</v>
      </c>
      <c r="BE128" s="46">
        <v>1</v>
      </c>
      <c r="BF128" s="46">
        <v>2</v>
      </c>
      <c r="BG128" s="46"/>
      <c r="BH128" s="46"/>
      <c r="BI128" s="46"/>
      <c r="BJ128" s="46"/>
      <c r="BK128" s="46"/>
      <c r="BL128" s="46"/>
      <c r="BM128" s="46"/>
      <c r="BN128" s="46"/>
      <c r="BO128" s="51"/>
      <c r="BP128" s="50">
        <f t="shared" si="47"/>
        <v>3</v>
      </c>
      <c r="BQ128" s="64">
        <v>1</v>
      </c>
      <c r="BR128" s="65">
        <v>1</v>
      </c>
      <c r="BS128" s="65">
        <v>3</v>
      </c>
      <c r="BT128" s="65"/>
      <c r="BU128" s="65"/>
      <c r="BV128" s="65"/>
      <c r="BW128" s="65"/>
      <c r="BX128" s="65"/>
      <c r="BY128" s="65"/>
      <c r="BZ128" s="65"/>
      <c r="CA128" s="65"/>
      <c r="CB128" s="66"/>
      <c r="CC128" s="50">
        <f t="shared" si="48"/>
        <v>5</v>
      </c>
      <c r="CD128" s="21"/>
      <c r="CE128" s="24">
        <f t="shared" si="49"/>
        <v>64</v>
      </c>
      <c r="CF128" s="23">
        <f t="shared" si="50"/>
        <v>0</v>
      </c>
      <c r="CG128" s="68">
        <v>0</v>
      </c>
      <c r="CH128" s="68">
        <v>0</v>
      </c>
      <c r="CI128" s="68">
        <v>0</v>
      </c>
      <c r="CJ128" s="68"/>
      <c r="CK128" s="68"/>
      <c r="CL128" s="68"/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3</v>
      </c>
      <c r="CU128" s="68">
        <v>6</v>
      </c>
      <c r="CV128" s="68">
        <v>16</v>
      </c>
      <c r="CW128" s="68"/>
      <c r="CX128" s="68"/>
      <c r="CY128" s="68"/>
      <c r="CZ128" s="68"/>
      <c r="DA128" s="68"/>
      <c r="DB128" s="68"/>
      <c r="DC128" s="68"/>
      <c r="DD128" s="68"/>
      <c r="DE128" s="68"/>
      <c r="DF128" s="50">
        <f t="shared" si="52"/>
        <v>25</v>
      </c>
      <c r="DG128" s="68">
        <v>7</v>
      </c>
      <c r="DH128" s="68">
        <v>11</v>
      </c>
      <c r="DI128" s="68">
        <v>10</v>
      </c>
      <c r="DJ128" s="68"/>
      <c r="DK128" s="68"/>
      <c r="DL128" s="68"/>
      <c r="DM128" s="68"/>
      <c r="DN128" s="68"/>
      <c r="DO128" s="68"/>
      <c r="DP128" s="68"/>
      <c r="DQ128" s="68"/>
      <c r="DR128" s="68"/>
      <c r="DS128" s="50">
        <f t="shared" si="53"/>
        <v>28</v>
      </c>
      <c r="DT128" s="68">
        <v>4</v>
      </c>
      <c r="DU128" s="68">
        <v>3</v>
      </c>
      <c r="DV128" s="68">
        <v>4</v>
      </c>
      <c r="DW128" s="68"/>
      <c r="DX128" s="68"/>
      <c r="DY128" s="68"/>
      <c r="DZ128" s="68"/>
      <c r="EA128" s="68"/>
      <c r="EB128" s="68"/>
      <c r="EC128" s="68"/>
      <c r="ED128" s="68"/>
      <c r="EE128" s="68"/>
      <c r="EF128" s="50">
        <f t="shared" si="54"/>
        <v>11</v>
      </c>
      <c r="EG128" s="21"/>
      <c r="EH128" s="22">
        <f t="shared" si="55"/>
        <v>88</v>
      </c>
      <c r="EI128" s="23">
        <f t="shared" si="56"/>
        <v>0</v>
      </c>
      <c r="EJ128" s="68">
        <v>0</v>
      </c>
      <c r="EK128" s="68">
        <v>0</v>
      </c>
      <c r="EL128" s="68">
        <v>0</v>
      </c>
      <c r="EM128" s="68"/>
      <c r="EN128" s="68"/>
      <c r="EO128" s="68"/>
      <c r="EP128" s="68"/>
      <c r="EQ128" s="68"/>
      <c r="ER128" s="68"/>
      <c r="ES128" s="68"/>
      <c r="ET128" s="68"/>
      <c r="EU128" s="68"/>
      <c r="EV128" s="52">
        <f t="shared" si="57"/>
        <v>0</v>
      </c>
      <c r="EW128" s="68">
        <v>16</v>
      </c>
      <c r="EX128" s="68">
        <v>20</v>
      </c>
      <c r="EY128" s="68">
        <v>31</v>
      </c>
      <c r="EZ128" s="68"/>
      <c r="FA128" s="68"/>
      <c r="FB128" s="68"/>
      <c r="FC128" s="68"/>
      <c r="FD128" s="68"/>
      <c r="FE128" s="68"/>
      <c r="FF128" s="68"/>
      <c r="FG128" s="68"/>
      <c r="FH128" s="68"/>
      <c r="FI128" s="50">
        <f t="shared" si="58"/>
        <v>67</v>
      </c>
      <c r="FJ128" s="68">
        <v>2</v>
      </c>
      <c r="FK128" s="68">
        <v>5</v>
      </c>
      <c r="FL128" s="68">
        <v>13</v>
      </c>
      <c r="FM128" s="68"/>
      <c r="FN128" s="68"/>
      <c r="FO128" s="68"/>
      <c r="FP128" s="68"/>
      <c r="FQ128" s="68"/>
      <c r="FR128" s="68"/>
      <c r="FS128" s="68"/>
      <c r="FT128" s="68"/>
      <c r="FU128" s="68"/>
      <c r="FV128" s="50">
        <f t="shared" si="59"/>
        <v>20</v>
      </c>
      <c r="FW128" s="68">
        <v>0</v>
      </c>
      <c r="FX128" s="68">
        <v>0</v>
      </c>
      <c r="FY128" s="68">
        <v>1</v>
      </c>
      <c r="FZ128" s="68"/>
      <c r="GA128" s="68"/>
      <c r="GB128" s="68"/>
      <c r="GC128" s="68"/>
      <c r="GD128" s="68"/>
      <c r="GE128" s="68"/>
      <c r="GF128" s="68"/>
      <c r="GG128" s="68"/>
      <c r="GH128" s="68"/>
      <c r="GI128" s="50">
        <f t="shared" si="60"/>
        <v>1</v>
      </c>
      <c r="GJ128" s="68">
        <v>0</v>
      </c>
      <c r="GK128" s="68">
        <v>0</v>
      </c>
      <c r="GL128" s="68">
        <v>0</v>
      </c>
      <c r="GM128" s="68"/>
      <c r="GN128" s="68"/>
      <c r="GO128" s="68"/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>
        <v>0</v>
      </c>
      <c r="HB128" s="68"/>
      <c r="HC128" s="68"/>
      <c r="HD128" s="68"/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37</v>
      </c>
      <c r="HP128" s="23">
        <f t="shared" si="65"/>
        <v>0</v>
      </c>
      <c r="HQ128" s="68">
        <v>8</v>
      </c>
      <c r="HR128" s="68">
        <v>5</v>
      </c>
      <c r="HS128" s="68">
        <v>7</v>
      </c>
      <c r="HT128" s="68"/>
      <c r="HU128" s="68"/>
      <c r="HV128" s="68"/>
      <c r="HW128" s="68"/>
      <c r="HX128" s="68"/>
      <c r="HY128" s="68"/>
      <c r="HZ128" s="68"/>
      <c r="IA128" s="68"/>
      <c r="IB128" s="68"/>
      <c r="IC128" s="50">
        <f t="shared" si="66"/>
        <v>20</v>
      </c>
      <c r="ID128" s="68">
        <v>2</v>
      </c>
      <c r="IE128" s="68">
        <v>5</v>
      </c>
      <c r="IF128" s="68">
        <v>9</v>
      </c>
      <c r="IG128" s="68"/>
      <c r="IH128" s="68"/>
      <c r="II128" s="68"/>
      <c r="IJ128" s="68"/>
      <c r="IK128" s="68"/>
      <c r="IL128" s="68"/>
      <c r="IM128" s="68"/>
      <c r="IN128" s="68"/>
      <c r="IO128" s="68"/>
      <c r="IP128" s="50">
        <f t="shared" si="67"/>
        <v>16</v>
      </c>
      <c r="IQ128" s="68">
        <v>0</v>
      </c>
      <c r="IR128" s="68">
        <v>0</v>
      </c>
      <c r="IS128" s="68">
        <v>1</v>
      </c>
      <c r="IT128" s="68"/>
      <c r="IU128" s="68"/>
      <c r="IV128" s="68"/>
      <c r="IW128" s="68"/>
      <c r="IX128" s="68"/>
      <c r="IY128" s="68"/>
      <c r="IZ128" s="68"/>
      <c r="JA128" s="68"/>
      <c r="JB128" s="68"/>
      <c r="JC128" s="50">
        <f t="shared" si="68"/>
        <v>1</v>
      </c>
    </row>
    <row r="129" spans="1:263" x14ac:dyDescent="0.3">
      <c r="A129" s="90" t="s">
        <v>48</v>
      </c>
      <c r="B129" s="91" t="s">
        <v>99</v>
      </c>
      <c r="C129" s="91">
        <v>400</v>
      </c>
      <c r="D129" s="91" t="s">
        <v>333</v>
      </c>
      <c r="E129" s="91" t="s">
        <v>48</v>
      </c>
      <c r="F129" s="91" t="s">
        <v>97</v>
      </c>
      <c r="G129" s="91" t="s">
        <v>612</v>
      </c>
      <c r="H129" s="116">
        <v>126</v>
      </c>
      <c r="I129" s="92" t="s">
        <v>100</v>
      </c>
      <c r="J129" s="74">
        <v>0</v>
      </c>
      <c r="K129" s="74">
        <v>0</v>
      </c>
      <c r="L129" s="74">
        <v>0</v>
      </c>
      <c r="M129" s="74"/>
      <c r="N129" s="74"/>
      <c r="O129" s="74"/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>
        <v>0</v>
      </c>
      <c r="AA129" s="74">
        <v>0</v>
      </c>
      <c r="AB129" s="74"/>
      <c r="AC129" s="74"/>
      <c r="AD129" s="74"/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0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/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6"/>
        <v>0</v>
      </c>
      <c r="BD129" s="47">
        <v>0</v>
      </c>
      <c r="BE129" s="46">
        <v>0</v>
      </c>
      <c r="BF129" s="46">
        <v>0</v>
      </c>
      <c r="BG129" s="46"/>
      <c r="BH129" s="46"/>
      <c r="BI129" s="46"/>
      <c r="BJ129" s="46"/>
      <c r="BK129" s="46"/>
      <c r="BL129" s="46"/>
      <c r="BM129" s="46"/>
      <c r="BN129" s="46"/>
      <c r="BO129" s="51"/>
      <c r="BP129" s="50">
        <f t="shared" si="47"/>
        <v>0</v>
      </c>
      <c r="BQ129" s="64">
        <v>0</v>
      </c>
      <c r="BR129" s="65">
        <v>0</v>
      </c>
      <c r="BS129" s="65">
        <v>0</v>
      </c>
      <c r="BT129" s="65"/>
      <c r="BU129" s="65"/>
      <c r="BV129" s="65"/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>
        <v>0</v>
      </c>
      <c r="CI129" s="68">
        <v>0</v>
      </c>
      <c r="CJ129" s="68"/>
      <c r="CK129" s="68"/>
      <c r="CL129" s="68"/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>
        <v>0</v>
      </c>
      <c r="CV129" s="68">
        <v>0</v>
      </c>
      <c r="CW129" s="68"/>
      <c r="CX129" s="68"/>
      <c r="CY129" s="68"/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>
        <v>0</v>
      </c>
      <c r="DJ129" s="68"/>
      <c r="DK129" s="68"/>
      <c r="DL129" s="68"/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>
        <v>0</v>
      </c>
      <c r="DV129" s="68">
        <v>0</v>
      </c>
      <c r="DW129" s="68"/>
      <c r="DX129" s="68"/>
      <c r="DY129" s="68"/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>
        <v>0</v>
      </c>
      <c r="EM129" s="68"/>
      <c r="EN129" s="68"/>
      <c r="EO129" s="68"/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>
        <v>0</v>
      </c>
      <c r="EZ129" s="68"/>
      <c r="FA129" s="68"/>
      <c r="FB129" s="68"/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>
        <v>0</v>
      </c>
      <c r="FM129" s="68"/>
      <c r="FN129" s="68"/>
      <c r="FO129" s="68"/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>
        <v>0</v>
      </c>
      <c r="FZ129" s="68"/>
      <c r="GA129" s="68"/>
      <c r="GB129" s="68"/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>
        <v>0</v>
      </c>
      <c r="GM129" s="68"/>
      <c r="GN129" s="68"/>
      <c r="GO129" s="68"/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>
        <v>0</v>
      </c>
      <c r="HB129" s="68"/>
      <c r="HC129" s="68"/>
      <c r="HD129" s="68"/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>
        <v>0</v>
      </c>
      <c r="HT129" s="68"/>
      <c r="HU129" s="68"/>
      <c r="HV129" s="68"/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>
        <v>0</v>
      </c>
      <c r="IG129" s="68"/>
      <c r="IH129" s="68"/>
      <c r="II129" s="68"/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>
        <v>0</v>
      </c>
      <c r="IT129" s="68"/>
      <c r="IU129" s="68"/>
      <c r="IV129" s="68"/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">
      <c r="A130" s="90" t="s">
        <v>48</v>
      </c>
      <c r="B130" s="91" t="s">
        <v>99</v>
      </c>
      <c r="C130" s="91">
        <v>400</v>
      </c>
      <c r="D130" s="91" t="s">
        <v>333</v>
      </c>
      <c r="E130" s="91" t="s">
        <v>48</v>
      </c>
      <c r="F130" s="91" t="s">
        <v>97</v>
      </c>
      <c r="G130" s="91" t="s">
        <v>612</v>
      </c>
      <c r="H130" s="116">
        <v>127</v>
      </c>
      <c r="I130" s="92" t="s">
        <v>101</v>
      </c>
      <c r="J130" s="74">
        <v>0</v>
      </c>
      <c r="K130" s="74">
        <v>0</v>
      </c>
      <c r="L130" s="74">
        <v>0</v>
      </c>
      <c r="M130" s="74"/>
      <c r="N130" s="74"/>
      <c r="O130" s="74"/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>
        <v>0</v>
      </c>
      <c r="AB130" s="74"/>
      <c r="AC130" s="74"/>
      <c r="AD130" s="74"/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/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/>
      <c r="BH130" s="46"/>
      <c r="BI130" s="46"/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>
        <v>0</v>
      </c>
      <c r="BT130" s="65"/>
      <c r="BU130" s="65"/>
      <c r="BV130" s="65"/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0</v>
      </c>
      <c r="CF130" s="23">
        <f t="shared" si="50"/>
        <v>0</v>
      </c>
      <c r="CG130" s="68">
        <v>0</v>
      </c>
      <c r="CH130" s="68">
        <v>0</v>
      </c>
      <c r="CI130" s="68">
        <v>0</v>
      </c>
      <c r="CJ130" s="68"/>
      <c r="CK130" s="68"/>
      <c r="CL130" s="68"/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>
        <v>0</v>
      </c>
      <c r="CW130" s="68"/>
      <c r="CX130" s="68"/>
      <c r="CY130" s="68"/>
      <c r="CZ130" s="68"/>
      <c r="DA130" s="68"/>
      <c r="DB130" s="68"/>
      <c r="DC130" s="68"/>
      <c r="DD130" s="68"/>
      <c r="DE130" s="68"/>
      <c r="DF130" s="50">
        <f t="shared" si="52"/>
        <v>0</v>
      </c>
      <c r="DG130" s="68">
        <v>0</v>
      </c>
      <c r="DH130" s="68">
        <v>0</v>
      </c>
      <c r="DI130" s="68">
        <v>0</v>
      </c>
      <c r="DJ130" s="68"/>
      <c r="DK130" s="68"/>
      <c r="DL130" s="68"/>
      <c r="DM130" s="68"/>
      <c r="DN130" s="68"/>
      <c r="DO130" s="68"/>
      <c r="DP130" s="68"/>
      <c r="DQ130" s="68"/>
      <c r="DR130" s="68"/>
      <c r="DS130" s="50">
        <f t="shared" si="53"/>
        <v>0</v>
      </c>
      <c r="DT130" s="68">
        <v>0</v>
      </c>
      <c r="DU130" s="68">
        <v>0</v>
      </c>
      <c r="DV130" s="68">
        <v>0</v>
      </c>
      <c r="DW130" s="68"/>
      <c r="DX130" s="68"/>
      <c r="DY130" s="68"/>
      <c r="DZ130" s="68"/>
      <c r="EA130" s="68"/>
      <c r="EB130" s="68"/>
      <c r="EC130" s="68"/>
      <c r="ED130" s="68"/>
      <c r="EE130" s="68"/>
      <c r="EF130" s="50">
        <f t="shared" si="54"/>
        <v>0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>
        <v>0</v>
      </c>
      <c r="EM130" s="68"/>
      <c r="EN130" s="68"/>
      <c r="EO130" s="68"/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>
        <v>0</v>
      </c>
      <c r="EZ130" s="68"/>
      <c r="FA130" s="68"/>
      <c r="FB130" s="68"/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>
        <v>0</v>
      </c>
      <c r="FM130" s="68"/>
      <c r="FN130" s="68"/>
      <c r="FO130" s="68"/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>
        <v>0</v>
      </c>
      <c r="FZ130" s="68"/>
      <c r="GA130" s="68"/>
      <c r="GB130" s="68"/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>
        <v>0</v>
      </c>
      <c r="GM130" s="68"/>
      <c r="GN130" s="68"/>
      <c r="GO130" s="68"/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>
        <v>0</v>
      </c>
      <c r="HB130" s="68"/>
      <c r="HC130" s="68"/>
      <c r="HD130" s="68"/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>
        <v>0</v>
      </c>
      <c r="HT130" s="68"/>
      <c r="HU130" s="68"/>
      <c r="HV130" s="68"/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>
        <v>0</v>
      </c>
      <c r="IG130" s="68"/>
      <c r="IH130" s="68"/>
      <c r="II130" s="68"/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>
        <v>0</v>
      </c>
      <c r="IT130" s="68"/>
      <c r="IU130" s="68"/>
      <c r="IV130" s="68"/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">
      <c r="A131" s="90" t="s">
        <v>48</v>
      </c>
      <c r="B131" s="91" t="s">
        <v>99</v>
      </c>
      <c r="C131" s="91">
        <v>400</v>
      </c>
      <c r="D131" s="91" t="s">
        <v>333</v>
      </c>
      <c r="E131" s="91" t="s">
        <v>48</v>
      </c>
      <c r="F131" s="91" t="s">
        <v>97</v>
      </c>
      <c r="G131" s="91" t="s">
        <v>612</v>
      </c>
      <c r="H131" s="116">
        <v>128</v>
      </c>
      <c r="I131" s="92" t="s">
        <v>656</v>
      </c>
      <c r="J131" s="74">
        <v>0</v>
      </c>
      <c r="K131" s="74">
        <v>0</v>
      </c>
      <c r="L131" s="74">
        <v>0</v>
      </c>
      <c r="M131" s="74"/>
      <c r="N131" s="74"/>
      <c r="O131" s="74"/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>
        <v>0</v>
      </c>
      <c r="AB131" s="74"/>
      <c r="AC131" s="74"/>
      <c r="AD131" s="74"/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/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>
        <v>0</v>
      </c>
      <c r="BG131" s="46"/>
      <c r="BH131" s="46"/>
      <c r="BI131" s="46"/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>
        <v>0</v>
      </c>
      <c r="BT131" s="65"/>
      <c r="BU131" s="65"/>
      <c r="BV131" s="65"/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0</v>
      </c>
      <c r="CF131" s="23">
        <f t="shared" si="50"/>
        <v>0</v>
      </c>
      <c r="CG131" s="68">
        <v>0</v>
      </c>
      <c r="CH131" s="68">
        <v>0</v>
      </c>
      <c r="CI131" s="68">
        <v>0</v>
      </c>
      <c r="CJ131" s="68"/>
      <c r="CK131" s="68"/>
      <c r="CL131" s="68"/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>
        <v>0</v>
      </c>
      <c r="CW131" s="68"/>
      <c r="CX131" s="68"/>
      <c r="CY131" s="68"/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>
        <v>0</v>
      </c>
      <c r="DJ131" s="68"/>
      <c r="DK131" s="68"/>
      <c r="DL131" s="68"/>
      <c r="DM131" s="68"/>
      <c r="DN131" s="68"/>
      <c r="DO131" s="68"/>
      <c r="DP131" s="68"/>
      <c r="DQ131" s="68"/>
      <c r="DR131" s="68"/>
      <c r="DS131" s="50">
        <f t="shared" si="53"/>
        <v>0</v>
      </c>
      <c r="DT131" s="68">
        <v>0</v>
      </c>
      <c r="DU131" s="68">
        <v>0</v>
      </c>
      <c r="DV131" s="68">
        <v>0</v>
      </c>
      <c r="DW131" s="68"/>
      <c r="DX131" s="68"/>
      <c r="DY131" s="68"/>
      <c r="DZ131" s="68"/>
      <c r="EA131" s="68"/>
      <c r="EB131" s="68"/>
      <c r="EC131" s="68"/>
      <c r="ED131" s="68"/>
      <c r="EE131" s="68"/>
      <c r="EF131" s="50">
        <f t="shared" si="54"/>
        <v>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>
        <v>0</v>
      </c>
      <c r="EM131" s="68"/>
      <c r="EN131" s="68"/>
      <c r="EO131" s="68"/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>
        <v>0</v>
      </c>
      <c r="EZ131" s="68"/>
      <c r="FA131" s="68"/>
      <c r="FB131" s="68"/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>
        <v>0</v>
      </c>
      <c r="FM131" s="68"/>
      <c r="FN131" s="68"/>
      <c r="FO131" s="68"/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>
        <v>0</v>
      </c>
      <c r="FZ131" s="68"/>
      <c r="GA131" s="68"/>
      <c r="GB131" s="68"/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>
        <v>0</v>
      </c>
      <c r="GM131" s="68"/>
      <c r="GN131" s="68"/>
      <c r="GO131" s="68"/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>
        <v>0</v>
      </c>
      <c r="HB131" s="68"/>
      <c r="HC131" s="68"/>
      <c r="HD131" s="68"/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>
        <v>0</v>
      </c>
      <c r="HT131" s="68"/>
      <c r="HU131" s="68"/>
      <c r="HV131" s="68"/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>
        <v>0</v>
      </c>
      <c r="IG131" s="68"/>
      <c r="IH131" s="68"/>
      <c r="II131" s="68"/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>
        <v>0</v>
      </c>
      <c r="IT131" s="68"/>
      <c r="IU131" s="68"/>
      <c r="IV131" s="68"/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">
      <c r="A132" s="90" t="s">
        <v>21</v>
      </c>
      <c r="B132" s="91" t="s">
        <v>197</v>
      </c>
      <c r="C132" s="91">
        <v>400</v>
      </c>
      <c r="D132" s="91" t="s">
        <v>333</v>
      </c>
      <c r="E132" s="91" t="s">
        <v>21</v>
      </c>
      <c r="F132" s="91" t="s">
        <v>21</v>
      </c>
      <c r="G132" s="91" t="s">
        <v>617</v>
      </c>
      <c r="H132" s="116">
        <v>129</v>
      </c>
      <c r="I132" s="92" t="s">
        <v>657</v>
      </c>
      <c r="J132" s="74">
        <v>0</v>
      </c>
      <c r="K132" s="74">
        <v>0</v>
      </c>
      <c r="L132" s="74">
        <v>0</v>
      </c>
      <c r="M132" s="74"/>
      <c r="N132" s="74"/>
      <c r="O132" s="74"/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>
        <v>0</v>
      </c>
      <c r="AB132" s="74"/>
      <c r="AC132" s="74"/>
      <c r="AD132" s="74"/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/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/>
      <c r="BH132" s="46"/>
      <c r="BI132" s="46"/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>
        <v>0</v>
      </c>
      <c r="BT132" s="65"/>
      <c r="BU132" s="65"/>
      <c r="BV132" s="65"/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>
        <v>0</v>
      </c>
      <c r="CJ132" s="68"/>
      <c r="CK132" s="68"/>
      <c r="CL132" s="68"/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>
        <v>0</v>
      </c>
      <c r="CW132" s="68"/>
      <c r="CX132" s="68"/>
      <c r="CY132" s="68"/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>
        <v>0</v>
      </c>
      <c r="DJ132" s="68"/>
      <c r="DK132" s="68"/>
      <c r="DL132" s="68"/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>
        <v>0</v>
      </c>
      <c r="DW132" s="68"/>
      <c r="DX132" s="68"/>
      <c r="DY132" s="68"/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>
        <v>0</v>
      </c>
      <c r="EM132" s="68"/>
      <c r="EN132" s="68"/>
      <c r="EO132" s="68"/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>
        <v>0</v>
      </c>
      <c r="EZ132" s="68"/>
      <c r="FA132" s="68"/>
      <c r="FB132" s="68"/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>
        <v>0</v>
      </c>
      <c r="FM132" s="68"/>
      <c r="FN132" s="68"/>
      <c r="FO132" s="68"/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>
        <v>0</v>
      </c>
      <c r="FZ132" s="68"/>
      <c r="GA132" s="68"/>
      <c r="GB132" s="68"/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>
        <v>0</v>
      </c>
      <c r="GM132" s="68"/>
      <c r="GN132" s="68"/>
      <c r="GO132" s="68"/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>
        <v>0</v>
      </c>
      <c r="HB132" s="68"/>
      <c r="HC132" s="68"/>
      <c r="HD132" s="68"/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>
        <v>0</v>
      </c>
      <c r="HT132" s="68"/>
      <c r="HU132" s="68"/>
      <c r="HV132" s="68"/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>
        <v>0</v>
      </c>
      <c r="IG132" s="68"/>
      <c r="IH132" s="68"/>
      <c r="II132" s="68"/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>
        <v>0</v>
      </c>
      <c r="IT132" s="68"/>
      <c r="IU132" s="68"/>
      <c r="IV132" s="68"/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">
      <c r="A133" s="90" t="s">
        <v>21</v>
      </c>
      <c r="B133" s="91" t="s">
        <v>197</v>
      </c>
      <c r="C133" s="91">
        <v>400</v>
      </c>
      <c r="D133" s="91" t="s">
        <v>333</v>
      </c>
      <c r="E133" s="91" t="s">
        <v>21</v>
      </c>
      <c r="F133" s="91" t="s">
        <v>21</v>
      </c>
      <c r="G133" s="91" t="s">
        <v>612</v>
      </c>
      <c r="H133" s="116">
        <v>130</v>
      </c>
      <c r="I133" s="92" t="s">
        <v>198</v>
      </c>
      <c r="J133" s="74">
        <v>0</v>
      </c>
      <c r="K133" s="74">
        <v>0</v>
      </c>
      <c r="L133" s="74">
        <v>0</v>
      </c>
      <c r="M133" s="74"/>
      <c r="N133" s="74"/>
      <c r="O133" s="74"/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>
        <v>0</v>
      </c>
      <c r="AB133" s="74"/>
      <c r="AC133" s="74"/>
      <c r="AD133" s="74"/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/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/>
      <c r="BH133" s="46"/>
      <c r="BI133" s="46"/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>
        <v>0</v>
      </c>
      <c r="BT133" s="65"/>
      <c r="BU133" s="65"/>
      <c r="BV133" s="65"/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>
        <v>0</v>
      </c>
      <c r="CJ133" s="68"/>
      <c r="CK133" s="68"/>
      <c r="CL133" s="68"/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>
        <v>0</v>
      </c>
      <c r="CW133" s="68"/>
      <c r="CX133" s="68"/>
      <c r="CY133" s="68"/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>
        <v>0</v>
      </c>
      <c r="DJ133" s="68"/>
      <c r="DK133" s="68"/>
      <c r="DL133" s="68"/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>
        <v>0</v>
      </c>
      <c r="DW133" s="68"/>
      <c r="DX133" s="68"/>
      <c r="DY133" s="68"/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>
        <v>0</v>
      </c>
      <c r="EM133" s="68"/>
      <c r="EN133" s="68"/>
      <c r="EO133" s="68"/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>
        <v>0</v>
      </c>
      <c r="EZ133" s="68"/>
      <c r="FA133" s="68"/>
      <c r="FB133" s="68"/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>
        <v>0</v>
      </c>
      <c r="FM133" s="68"/>
      <c r="FN133" s="68"/>
      <c r="FO133" s="68"/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>
        <v>0</v>
      </c>
      <c r="FZ133" s="68"/>
      <c r="GA133" s="68"/>
      <c r="GB133" s="68"/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>
        <v>0</v>
      </c>
      <c r="GM133" s="68"/>
      <c r="GN133" s="68"/>
      <c r="GO133" s="68"/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>
        <v>0</v>
      </c>
      <c r="HB133" s="68"/>
      <c r="HC133" s="68"/>
      <c r="HD133" s="68"/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>
        <v>0</v>
      </c>
      <c r="HT133" s="68"/>
      <c r="HU133" s="68"/>
      <c r="HV133" s="68"/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>
        <v>0</v>
      </c>
      <c r="IG133" s="68"/>
      <c r="IH133" s="68"/>
      <c r="II133" s="68"/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>
        <v>0</v>
      </c>
      <c r="IT133" s="68"/>
      <c r="IU133" s="68"/>
      <c r="IV133" s="68"/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">
      <c r="A134" s="90" t="s">
        <v>21</v>
      </c>
      <c r="B134" s="91" t="s">
        <v>197</v>
      </c>
      <c r="C134" s="91">
        <v>400</v>
      </c>
      <c r="D134" s="91" t="s">
        <v>333</v>
      </c>
      <c r="E134" s="91" t="s">
        <v>21</v>
      </c>
      <c r="F134" s="91" t="s">
        <v>21</v>
      </c>
      <c r="G134" s="91" t="s">
        <v>612</v>
      </c>
      <c r="H134" s="116">
        <v>131</v>
      </c>
      <c r="I134" s="92" t="s">
        <v>199</v>
      </c>
      <c r="J134" s="74">
        <v>0</v>
      </c>
      <c r="K134" s="74">
        <v>0</v>
      </c>
      <c r="L134" s="74">
        <v>0</v>
      </c>
      <c r="M134" s="74"/>
      <c r="N134" s="74"/>
      <c r="O134" s="74"/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>
        <v>0</v>
      </c>
      <c r="AB134" s="74"/>
      <c r="AC134" s="74"/>
      <c r="AD134" s="74"/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/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/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>
        <v>0</v>
      </c>
      <c r="BT134" s="65"/>
      <c r="BU134" s="65"/>
      <c r="BV134" s="65"/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>
        <v>0</v>
      </c>
      <c r="CJ134" s="68"/>
      <c r="CK134" s="68"/>
      <c r="CL134" s="68"/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>
        <v>0</v>
      </c>
      <c r="CW134" s="68"/>
      <c r="CX134" s="68"/>
      <c r="CY134" s="68"/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>
        <v>0</v>
      </c>
      <c r="DJ134" s="68"/>
      <c r="DK134" s="68"/>
      <c r="DL134" s="68"/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>
        <v>0</v>
      </c>
      <c r="DW134" s="68"/>
      <c r="DX134" s="68"/>
      <c r="DY134" s="68"/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>
        <v>0</v>
      </c>
      <c r="EM134" s="68"/>
      <c r="EN134" s="68"/>
      <c r="EO134" s="68"/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>
        <v>0</v>
      </c>
      <c r="EZ134" s="68"/>
      <c r="FA134" s="68"/>
      <c r="FB134" s="68"/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>
        <v>0</v>
      </c>
      <c r="FM134" s="68"/>
      <c r="FN134" s="68"/>
      <c r="FO134" s="68"/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>
        <v>0</v>
      </c>
      <c r="FZ134" s="68"/>
      <c r="GA134" s="68"/>
      <c r="GB134" s="68"/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>
        <v>0</v>
      </c>
      <c r="GM134" s="68"/>
      <c r="GN134" s="68"/>
      <c r="GO134" s="68"/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>
        <v>0</v>
      </c>
      <c r="HB134" s="68"/>
      <c r="HC134" s="68"/>
      <c r="HD134" s="68"/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>
        <v>0</v>
      </c>
      <c r="HT134" s="68"/>
      <c r="HU134" s="68"/>
      <c r="HV134" s="68"/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>
        <v>0</v>
      </c>
      <c r="IG134" s="68"/>
      <c r="IH134" s="68"/>
      <c r="II134" s="68"/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>
        <v>0</v>
      </c>
      <c r="IT134" s="68"/>
      <c r="IU134" s="68"/>
      <c r="IV134" s="68"/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">
      <c r="A135" s="90" t="s">
        <v>21</v>
      </c>
      <c r="B135" s="91" t="s">
        <v>218</v>
      </c>
      <c r="C135" s="91">
        <v>400</v>
      </c>
      <c r="D135" s="91" t="s">
        <v>333</v>
      </c>
      <c r="E135" s="91" t="s">
        <v>21</v>
      </c>
      <c r="F135" s="91" t="s">
        <v>219</v>
      </c>
      <c r="G135" s="91" t="s">
        <v>637</v>
      </c>
      <c r="H135" s="116">
        <v>132</v>
      </c>
      <c r="I135" s="92" t="s">
        <v>658</v>
      </c>
      <c r="J135" s="74">
        <v>1</v>
      </c>
      <c r="K135" s="74">
        <v>0</v>
      </c>
      <c r="L135" s="74">
        <v>0</v>
      </c>
      <c r="M135" s="74"/>
      <c r="N135" s="74"/>
      <c r="O135" s="74"/>
      <c r="P135" s="74"/>
      <c r="Q135" s="74"/>
      <c r="R135" s="74"/>
      <c r="S135" s="74"/>
      <c r="T135" s="74"/>
      <c r="U135" s="78"/>
      <c r="V135" s="24"/>
      <c r="W135" s="22">
        <f t="shared" si="70"/>
        <v>1</v>
      </c>
      <c r="X135" s="30">
        <f t="shared" si="71"/>
        <v>0</v>
      </c>
      <c r="Y135" s="38">
        <v>0</v>
      </c>
      <c r="Z135" s="74">
        <v>0</v>
      </c>
      <c r="AA135" s="74">
        <v>0</v>
      </c>
      <c r="AB135" s="74"/>
      <c r="AC135" s="74"/>
      <c r="AD135" s="74"/>
      <c r="AE135" s="74"/>
      <c r="AF135" s="74"/>
      <c r="AG135" s="74"/>
      <c r="AH135" s="74"/>
      <c r="AI135" s="74"/>
      <c r="AJ135" s="78"/>
      <c r="AK135" s="21"/>
      <c r="AL135" s="22">
        <f t="shared" si="72"/>
        <v>0</v>
      </c>
      <c r="AM135" s="23">
        <f t="shared" si="73"/>
        <v>0</v>
      </c>
      <c r="AN135" s="21"/>
      <c r="AO135" s="22">
        <f t="shared" si="74"/>
        <v>3</v>
      </c>
      <c r="AP135" s="23">
        <f t="shared" si="75"/>
        <v>0</v>
      </c>
      <c r="AQ135" s="47">
        <v>3</v>
      </c>
      <c r="AR135" s="46">
        <v>0</v>
      </c>
      <c r="AS135" s="46">
        <v>0</v>
      </c>
      <c r="AT135" s="46"/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6"/>
        <v>3</v>
      </c>
      <c r="BD135" s="47">
        <v>0</v>
      </c>
      <c r="BE135" s="46">
        <v>0</v>
      </c>
      <c r="BF135" s="46">
        <v>0</v>
      </c>
      <c r="BG135" s="46"/>
      <c r="BH135" s="46"/>
      <c r="BI135" s="46"/>
      <c r="BJ135" s="46"/>
      <c r="BK135" s="46"/>
      <c r="BL135" s="46"/>
      <c r="BM135" s="46"/>
      <c r="BN135" s="46"/>
      <c r="BO135" s="51"/>
      <c r="BP135" s="50">
        <f t="shared" si="77"/>
        <v>0</v>
      </c>
      <c r="BQ135" s="64">
        <v>0</v>
      </c>
      <c r="BR135" s="65">
        <v>0</v>
      </c>
      <c r="BS135" s="65">
        <v>0</v>
      </c>
      <c r="BT135" s="65"/>
      <c r="BU135" s="65"/>
      <c r="BV135" s="65"/>
      <c r="BW135" s="65"/>
      <c r="BX135" s="65"/>
      <c r="BY135" s="65"/>
      <c r="BZ135" s="65"/>
      <c r="CA135" s="65"/>
      <c r="CB135" s="66"/>
      <c r="CC135" s="50">
        <f t="shared" si="78"/>
        <v>0</v>
      </c>
      <c r="CD135" s="21"/>
      <c r="CE135" s="24">
        <f t="shared" si="79"/>
        <v>19</v>
      </c>
      <c r="CF135" s="23">
        <f t="shared" si="80"/>
        <v>0</v>
      </c>
      <c r="CG135" s="68">
        <v>0</v>
      </c>
      <c r="CH135" s="68">
        <v>0</v>
      </c>
      <c r="CI135" s="68">
        <v>0</v>
      </c>
      <c r="CJ135" s="68"/>
      <c r="CK135" s="68"/>
      <c r="CL135" s="68"/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0</v>
      </c>
      <c r="CV135" s="68">
        <v>0</v>
      </c>
      <c r="CW135" s="68"/>
      <c r="CX135" s="68"/>
      <c r="CY135" s="68"/>
      <c r="CZ135" s="68"/>
      <c r="DA135" s="68"/>
      <c r="DB135" s="68"/>
      <c r="DC135" s="68"/>
      <c r="DD135" s="68"/>
      <c r="DE135" s="68"/>
      <c r="DF135" s="50">
        <f t="shared" si="82"/>
        <v>1</v>
      </c>
      <c r="DG135" s="68">
        <v>9</v>
      </c>
      <c r="DH135" s="68">
        <v>3</v>
      </c>
      <c r="DI135" s="68">
        <v>0</v>
      </c>
      <c r="DJ135" s="68"/>
      <c r="DK135" s="68"/>
      <c r="DL135" s="68"/>
      <c r="DM135" s="68"/>
      <c r="DN135" s="68"/>
      <c r="DO135" s="68"/>
      <c r="DP135" s="68"/>
      <c r="DQ135" s="68"/>
      <c r="DR135" s="68"/>
      <c r="DS135" s="50">
        <f t="shared" si="83"/>
        <v>12</v>
      </c>
      <c r="DT135" s="68">
        <v>6</v>
      </c>
      <c r="DU135" s="68">
        <v>0</v>
      </c>
      <c r="DV135" s="68">
        <v>0</v>
      </c>
      <c r="DW135" s="68"/>
      <c r="DX135" s="68"/>
      <c r="DY135" s="68"/>
      <c r="DZ135" s="68"/>
      <c r="EA135" s="68"/>
      <c r="EB135" s="68"/>
      <c r="EC135" s="68"/>
      <c r="ED135" s="68"/>
      <c r="EE135" s="68"/>
      <c r="EF135" s="50">
        <f t="shared" si="84"/>
        <v>6</v>
      </c>
      <c r="EG135" s="21"/>
      <c r="EH135" s="22">
        <f t="shared" si="85"/>
        <v>6</v>
      </c>
      <c r="EI135" s="23">
        <f t="shared" si="86"/>
        <v>0</v>
      </c>
      <c r="EJ135" s="68">
        <v>0</v>
      </c>
      <c r="EK135" s="68">
        <v>0</v>
      </c>
      <c r="EL135" s="68">
        <v>0</v>
      </c>
      <c r="EM135" s="68"/>
      <c r="EN135" s="68"/>
      <c r="EO135" s="68"/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6</v>
      </c>
      <c r="EX135" s="68">
        <v>0</v>
      </c>
      <c r="EY135" s="68">
        <v>0</v>
      </c>
      <c r="EZ135" s="68"/>
      <c r="FA135" s="68"/>
      <c r="FB135" s="68"/>
      <c r="FC135" s="68"/>
      <c r="FD135" s="68"/>
      <c r="FE135" s="68"/>
      <c r="FF135" s="68"/>
      <c r="FG135" s="68"/>
      <c r="FH135" s="68"/>
      <c r="FI135" s="50">
        <f t="shared" si="88"/>
        <v>6</v>
      </c>
      <c r="FJ135" s="68">
        <v>0</v>
      </c>
      <c r="FK135" s="68">
        <v>0</v>
      </c>
      <c r="FL135" s="68">
        <v>0</v>
      </c>
      <c r="FM135" s="68"/>
      <c r="FN135" s="68"/>
      <c r="FO135" s="68"/>
      <c r="FP135" s="68"/>
      <c r="FQ135" s="68"/>
      <c r="FR135" s="68"/>
      <c r="FS135" s="68"/>
      <c r="FT135" s="68"/>
      <c r="FU135" s="68"/>
      <c r="FV135" s="50">
        <f t="shared" si="89"/>
        <v>0</v>
      </c>
      <c r="FW135" s="68">
        <v>0</v>
      </c>
      <c r="FX135" s="68">
        <v>0</v>
      </c>
      <c r="FY135" s="68">
        <v>0</v>
      </c>
      <c r="FZ135" s="68"/>
      <c r="GA135" s="68"/>
      <c r="GB135" s="68"/>
      <c r="GC135" s="68"/>
      <c r="GD135" s="68"/>
      <c r="GE135" s="68"/>
      <c r="GF135" s="68"/>
      <c r="GG135" s="68"/>
      <c r="GH135" s="68"/>
      <c r="GI135" s="50">
        <f t="shared" si="90"/>
        <v>0</v>
      </c>
      <c r="GJ135" s="68">
        <v>0</v>
      </c>
      <c r="GK135" s="68">
        <v>0</v>
      </c>
      <c r="GL135" s="68">
        <v>0</v>
      </c>
      <c r="GM135" s="68"/>
      <c r="GN135" s="68"/>
      <c r="GO135" s="68"/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>
        <v>0</v>
      </c>
      <c r="HB135" s="68"/>
      <c r="HC135" s="68"/>
      <c r="HD135" s="68"/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3</v>
      </c>
      <c r="HP135" s="23">
        <f t="shared" si="95"/>
        <v>0</v>
      </c>
      <c r="HQ135" s="68">
        <v>3</v>
      </c>
      <c r="HR135" s="68">
        <v>0</v>
      </c>
      <c r="HS135" s="68">
        <v>0</v>
      </c>
      <c r="HT135" s="68"/>
      <c r="HU135" s="68"/>
      <c r="HV135" s="68"/>
      <c r="HW135" s="68"/>
      <c r="HX135" s="68"/>
      <c r="HY135" s="68"/>
      <c r="HZ135" s="68"/>
      <c r="IA135" s="68"/>
      <c r="IB135" s="68"/>
      <c r="IC135" s="50">
        <f t="shared" si="96"/>
        <v>3</v>
      </c>
      <c r="ID135" s="68">
        <v>0</v>
      </c>
      <c r="IE135" s="68">
        <v>0</v>
      </c>
      <c r="IF135" s="68">
        <v>0</v>
      </c>
      <c r="IG135" s="68"/>
      <c r="IH135" s="68"/>
      <c r="II135" s="68"/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>
        <v>0</v>
      </c>
      <c r="IT135" s="68"/>
      <c r="IU135" s="68"/>
      <c r="IV135" s="68"/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">
      <c r="A136" s="90" t="s">
        <v>21</v>
      </c>
      <c r="B136" s="91" t="s">
        <v>218</v>
      </c>
      <c r="C136" s="91">
        <v>400</v>
      </c>
      <c r="D136" s="91" t="s">
        <v>333</v>
      </c>
      <c r="E136" s="91" t="s">
        <v>21</v>
      </c>
      <c r="F136" s="91" t="s">
        <v>219</v>
      </c>
      <c r="G136" s="91" t="s">
        <v>612</v>
      </c>
      <c r="H136" s="116">
        <v>133</v>
      </c>
      <c r="I136" s="92" t="s">
        <v>220</v>
      </c>
      <c r="J136" s="74">
        <v>0</v>
      </c>
      <c r="K136" s="74">
        <v>0</v>
      </c>
      <c r="L136" s="74">
        <v>0</v>
      </c>
      <c r="M136" s="74"/>
      <c r="N136" s="74"/>
      <c r="O136" s="74"/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>
        <v>0</v>
      </c>
      <c r="AB136" s="74"/>
      <c r="AC136" s="74"/>
      <c r="AD136" s="74"/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0</v>
      </c>
      <c r="AP136" s="23">
        <f t="shared" si="75"/>
        <v>0</v>
      </c>
      <c r="AQ136" s="47">
        <v>0</v>
      </c>
      <c r="AR136" s="46">
        <v>0</v>
      </c>
      <c r="AS136" s="46">
        <v>0</v>
      </c>
      <c r="AT136" s="46"/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6"/>
        <v>0</v>
      </c>
      <c r="BD136" s="47">
        <v>0</v>
      </c>
      <c r="BE136" s="46">
        <v>0</v>
      </c>
      <c r="BF136" s="46">
        <v>0</v>
      </c>
      <c r="BG136" s="46"/>
      <c r="BH136" s="46"/>
      <c r="BI136" s="46"/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>
        <v>0</v>
      </c>
      <c r="BT136" s="65"/>
      <c r="BU136" s="65"/>
      <c r="BV136" s="65"/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0</v>
      </c>
      <c r="CF136" s="23">
        <f t="shared" si="80"/>
        <v>0</v>
      </c>
      <c r="CG136" s="68">
        <v>0</v>
      </c>
      <c r="CH136" s="68">
        <v>0</v>
      </c>
      <c r="CI136" s="68">
        <v>0</v>
      </c>
      <c r="CJ136" s="68"/>
      <c r="CK136" s="68"/>
      <c r="CL136" s="68"/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0</v>
      </c>
      <c r="CV136" s="68">
        <v>0</v>
      </c>
      <c r="CW136" s="68"/>
      <c r="CX136" s="68"/>
      <c r="CY136" s="68"/>
      <c r="CZ136" s="68"/>
      <c r="DA136" s="68"/>
      <c r="DB136" s="68"/>
      <c r="DC136" s="68"/>
      <c r="DD136" s="68"/>
      <c r="DE136" s="68"/>
      <c r="DF136" s="50">
        <f t="shared" si="82"/>
        <v>0</v>
      </c>
      <c r="DG136" s="68">
        <v>0</v>
      </c>
      <c r="DH136" s="68">
        <v>0</v>
      </c>
      <c r="DI136" s="68">
        <v>0</v>
      </c>
      <c r="DJ136" s="68"/>
      <c r="DK136" s="68"/>
      <c r="DL136" s="68"/>
      <c r="DM136" s="68"/>
      <c r="DN136" s="68"/>
      <c r="DO136" s="68"/>
      <c r="DP136" s="68"/>
      <c r="DQ136" s="68"/>
      <c r="DR136" s="68"/>
      <c r="DS136" s="50">
        <f t="shared" si="83"/>
        <v>0</v>
      </c>
      <c r="DT136" s="68">
        <v>0</v>
      </c>
      <c r="DU136" s="68">
        <v>0</v>
      </c>
      <c r="DV136" s="68">
        <v>0</v>
      </c>
      <c r="DW136" s="68"/>
      <c r="DX136" s="68"/>
      <c r="DY136" s="68"/>
      <c r="DZ136" s="68"/>
      <c r="EA136" s="68"/>
      <c r="EB136" s="68"/>
      <c r="EC136" s="68"/>
      <c r="ED136" s="68"/>
      <c r="EE136" s="68"/>
      <c r="EF136" s="50">
        <f t="shared" si="84"/>
        <v>0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>
        <v>0</v>
      </c>
      <c r="EM136" s="68"/>
      <c r="EN136" s="68"/>
      <c r="EO136" s="68"/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>
        <v>0</v>
      </c>
      <c r="EZ136" s="68"/>
      <c r="FA136" s="68"/>
      <c r="FB136" s="68"/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>
        <v>0</v>
      </c>
      <c r="FM136" s="68"/>
      <c r="FN136" s="68"/>
      <c r="FO136" s="68"/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>
        <v>0</v>
      </c>
      <c r="FZ136" s="68"/>
      <c r="GA136" s="68"/>
      <c r="GB136" s="68"/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>
        <v>0</v>
      </c>
      <c r="GM136" s="68"/>
      <c r="GN136" s="68"/>
      <c r="GO136" s="68"/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>
        <v>0</v>
      </c>
      <c r="HB136" s="68"/>
      <c r="HC136" s="68"/>
      <c r="HD136" s="68"/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>
        <v>0</v>
      </c>
      <c r="HT136" s="68"/>
      <c r="HU136" s="68"/>
      <c r="HV136" s="68"/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>
        <v>0</v>
      </c>
      <c r="IG136" s="68"/>
      <c r="IH136" s="68"/>
      <c r="II136" s="68"/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>
        <v>0</v>
      </c>
      <c r="IT136" s="68"/>
      <c r="IU136" s="68"/>
      <c r="IV136" s="68"/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">
      <c r="A137" s="90" t="s">
        <v>21</v>
      </c>
      <c r="B137" s="91" t="s">
        <v>221</v>
      </c>
      <c r="C137" s="91">
        <v>400</v>
      </c>
      <c r="D137" s="91" t="s">
        <v>333</v>
      </c>
      <c r="E137" s="91" t="s">
        <v>21</v>
      </c>
      <c r="F137" s="91" t="s">
        <v>219</v>
      </c>
      <c r="G137" s="91" t="s">
        <v>612</v>
      </c>
      <c r="H137" s="116">
        <v>134</v>
      </c>
      <c r="I137" s="92" t="s">
        <v>222</v>
      </c>
      <c r="J137" s="74">
        <v>0</v>
      </c>
      <c r="K137" s="74">
        <v>0</v>
      </c>
      <c r="L137" s="74">
        <v>0</v>
      </c>
      <c r="M137" s="74"/>
      <c r="N137" s="74"/>
      <c r="O137" s="74"/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>
        <v>0</v>
      </c>
      <c r="AB137" s="74"/>
      <c r="AC137" s="74"/>
      <c r="AD137" s="74"/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0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/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6"/>
        <v>0</v>
      </c>
      <c r="BD137" s="47">
        <v>0</v>
      </c>
      <c r="BE137" s="46">
        <v>0</v>
      </c>
      <c r="BF137" s="46">
        <v>0</v>
      </c>
      <c r="BG137" s="46"/>
      <c r="BH137" s="46"/>
      <c r="BI137" s="46"/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>
        <v>0</v>
      </c>
      <c r="BT137" s="65"/>
      <c r="BU137" s="65"/>
      <c r="BV137" s="65"/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4</v>
      </c>
      <c r="CF137" s="23">
        <f t="shared" si="80"/>
        <v>0</v>
      </c>
      <c r="CG137" s="68">
        <v>0</v>
      </c>
      <c r="CH137" s="68">
        <v>0</v>
      </c>
      <c r="CI137" s="68">
        <v>0</v>
      </c>
      <c r="CJ137" s="68"/>
      <c r="CK137" s="68"/>
      <c r="CL137" s="68"/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1</v>
      </c>
      <c r="CU137" s="68">
        <v>0</v>
      </c>
      <c r="CV137" s="68">
        <v>0</v>
      </c>
      <c r="CW137" s="68"/>
      <c r="CX137" s="68"/>
      <c r="CY137" s="68"/>
      <c r="CZ137" s="68"/>
      <c r="DA137" s="68"/>
      <c r="DB137" s="68"/>
      <c r="DC137" s="68"/>
      <c r="DD137" s="68"/>
      <c r="DE137" s="68"/>
      <c r="DF137" s="50">
        <f t="shared" si="82"/>
        <v>1</v>
      </c>
      <c r="DG137" s="68">
        <v>0</v>
      </c>
      <c r="DH137" s="68">
        <v>2</v>
      </c>
      <c r="DI137" s="68">
        <v>0</v>
      </c>
      <c r="DJ137" s="68"/>
      <c r="DK137" s="68"/>
      <c r="DL137" s="68"/>
      <c r="DM137" s="68"/>
      <c r="DN137" s="68"/>
      <c r="DO137" s="68"/>
      <c r="DP137" s="68"/>
      <c r="DQ137" s="68"/>
      <c r="DR137" s="68"/>
      <c r="DS137" s="50">
        <f t="shared" si="83"/>
        <v>2</v>
      </c>
      <c r="DT137" s="68">
        <v>0</v>
      </c>
      <c r="DU137" s="68">
        <v>1</v>
      </c>
      <c r="DV137" s="68">
        <v>0</v>
      </c>
      <c r="DW137" s="68"/>
      <c r="DX137" s="68"/>
      <c r="DY137" s="68"/>
      <c r="DZ137" s="68"/>
      <c r="EA137" s="68"/>
      <c r="EB137" s="68"/>
      <c r="EC137" s="68"/>
      <c r="ED137" s="68"/>
      <c r="EE137" s="68"/>
      <c r="EF137" s="50">
        <f t="shared" si="84"/>
        <v>1</v>
      </c>
      <c r="EG137" s="21"/>
      <c r="EH137" s="22">
        <f t="shared" si="85"/>
        <v>10</v>
      </c>
      <c r="EI137" s="23">
        <f t="shared" si="86"/>
        <v>0</v>
      </c>
      <c r="EJ137" s="68">
        <v>0</v>
      </c>
      <c r="EK137" s="68">
        <v>0</v>
      </c>
      <c r="EL137" s="68">
        <v>0</v>
      </c>
      <c r="EM137" s="68"/>
      <c r="EN137" s="68"/>
      <c r="EO137" s="68"/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5</v>
      </c>
      <c r="EY137" s="68">
        <v>0</v>
      </c>
      <c r="EZ137" s="68"/>
      <c r="FA137" s="68"/>
      <c r="FB137" s="68"/>
      <c r="FC137" s="68"/>
      <c r="FD137" s="68"/>
      <c r="FE137" s="68"/>
      <c r="FF137" s="68"/>
      <c r="FG137" s="68"/>
      <c r="FH137" s="68"/>
      <c r="FI137" s="50">
        <f t="shared" si="88"/>
        <v>5</v>
      </c>
      <c r="FJ137" s="68">
        <v>0</v>
      </c>
      <c r="FK137" s="68">
        <v>4</v>
      </c>
      <c r="FL137" s="68">
        <v>0</v>
      </c>
      <c r="FM137" s="68"/>
      <c r="FN137" s="68"/>
      <c r="FO137" s="68"/>
      <c r="FP137" s="68"/>
      <c r="FQ137" s="68"/>
      <c r="FR137" s="68"/>
      <c r="FS137" s="68"/>
      <c r="FT137" s="68"/>
      <c r="FU137" s="68"/>
      <c r="FV137" s="50">
        <f t="shared" si="89"/>
        <v>4</v>
      </c>
      <c r="FW137" s="68">
        <v>0</v>
      </c>
      <c r="FX137" s="68">
        <v>1</v>
      </c>
      <c r="FY137" s="68">
        <v>0</v>
      </c>
      <c r="FZ137" s="68"/>
      <c r="GA137" s="68"/>
      <c r="GB137" s="68"/>
      <c r="GC137" s="68"/>
      <c r="GD137" s="68"/>
      <c r="GE137" s="68"/>
      <c r="GF137" s="68"/>
      <c r="GG137" s="68"/>
      <c r="GH137" s="68"/>
      <c r="GI137" s="50">
        <f t="shared" si="90"/>
        <v>1</v>
      </c>
      <c r="GJ137" s="68">
        <v>0</v>
      </c>
      <c r="GK137" s="68">
        <v>0</v>
      </c>
      <c r="GL137" s="68">
        <v>0</v>
      </c>
      <c r="GM137" s="68"/>
      <c r="GN137" s="68"/>
      <c r="GO137" s="68"/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>
        <v>0</v>
      </c>
      <c r="HB137" s="68"/>
      <c r="HC137" s="68"/>
      <c r="HD137" s="68"/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2</v>
      </c>
      <c r="HP137" s="23">
        <f t="shared" si="95"/>
        <v>0</v>
      </c>
      <c r="HQ137" s="68">
        <v>0</v>
      </c>
      <c r="HR137" s="68">
        <v>2</v>
      </c>
      <c r="HS137" s="68">
        <v>0</v>
      </c>
      <c r="HT137" s="68"/>
      <c r="HU137" s="68"/>
      <c r="HV137" s="68"/>
      <c r="HW137" s="68"/>
      <c r="HX137" s="68"/>
      <c r="HY137" s="68"/>
      <c r="HZ137" s="68"/>
      <c r="IA137" s="68"/>
      <c r="IB137" s="68"/>
      <c r="IC137" s="50">
        <f t="shared" si="96"/>
        <v>2</v>
      </c>
      <c r="ID137" s="68">
        <v>0</v>
      </c>
      <c r="IE137" s="68">
        <v>0</v>
      </c>
      <c r="IF137" s="68">
        <v>0</v>
      </c>
      <c r="IG137" s="68"/>
      <c r="IH137" s="68"/>
      <c r="II137" s="68"/>
      <c r="IJ137" s="68"/>
      <c r="IK137" s="68"/>
      <c r="IL137" s="68"/>
      <c r="IM137" s="68"/>
      <c r="IN137" s="68"/>
      <c r="IO137" s="68"/>
      <c r="IP137" s="50">
        <f t="shared" si="97"/>
        <v>0</v>
      </c>
      <c r="IQ137" s="68">
        <v>0</v>
      </c>
      <c r="IR137" s="68">
        <v>0</v>
      </c>
      <c r="IS137" s="68">
        <v>0</v>
      </c>
      <c r="IT137" s="68"/>
      <c r="IU137" s="68"/>
      <c r="IV137" s="68"/>
      <c r="IW137" s="68"/>
      <c r="IX137" s="68"/>
      <c r="IY137" s="68"/>
      <c r="IZ137" s="68"/>
      <c r="JA137" s="68"/>
      <c r="JB137" s="68"/>
      <c r="JC137" s="50">
        <f t="shared" si="98"/>
        <v>0</v>
      </c>
    </row>
    <row r="138" spans="1:263" x14ac:dyDescent="0.3">
      <c r="A138" s="90" t="s">
        <v>21</v>
      </c>
      <c r="B138" s="91" t="s">
        <v>221</v>
      </c>
      <c r="C138" s="91">
        <v>400</v>
      </c>
      <c r="D138" s="91" t="s">
        <v>333</v>
      </c>
      <c r="E138" s="91" t="s">
        <v>21</v>
      </c>
      <c r="F138" s="91" t="s">
        <v>219</v>
      </c>
      <c r="G138" s="91" t="s">
        <v>637</v>
      </c>
      <c r="H138" s="116">
        <v>135</v>
      </c>
      <c r="I138" s="92" t="s">
        <v>223</v>
      </c>
      <c r="J138" s="74">
        <v>4</v>
      </c>
      <c r="K138" s="74">
        <v>0</v>
      </c>
      <c r="L138" s="74">
        <v>4</v>
      </c>
      <c r="M138" s="74"/>
      <c r="N138" s="74"/>
      <c r="O138" s="74"/>
      <c r="P138" s="74"/>
      <c r="Q138" s="74"/>
      <c r="R138" s="74"/>
      <c r="S138" s="74"/>
      <c r="T138" s="74"/>
      <c r="U138" s="78"/>
      <c r="V138" s="24"/>
      <c r="W138" s="22">
        <f t="shared" si="70"/>
        <v>8</v>
      </c>
      <c r="X138" s="30">
        <f t="shared" si="71"/>
        <v>0</v>
      </c>
      <c r="Y138" s="38">
        <v>4</v>
      </c>
      <c r="Z138" s="74">
        <v>0</v>
      </c>
      <c r="AA138" s="74">
        <v>3</v>
      </c>
      <c r="AB138" s="74"/>
      <c r="AC138" s="74"/>
      <c r="AD138" s="74"/>
      <c r="AE138" s="74"/>
      <c r="AF138" s="74"/>
      <c r="AG138" s="74"/>
      <c r="AH138" s="74"/>
      <c r="AI138" s="74"/>
      <c r="AJ138" s="78"/>
      <c r="AK138" s="21"/>
      <c r="AL138" s="22">
        <f t="shared" si="72"/>
        <v>7</v>
      </c>
      <c r="AM138" s="23">
        <f t="shared" si="73"/>
        <v>0</v>
      </c>
      <c r="AN138" s="21"/>
      <c r="AO138" s="22">
        <f t="shared" si="74"/>
        <v>32</v>
      </c>
      <c r="AP138" s="23">
        <f t="shared" si="75"/>
        <v>0</v>
      </c>
      <c r="AQ138" s="47">
        <v>6</v>
      </c>
      <c r="AR138" s="46">
        <v>5</v>
      </c>
      <c r="AS138" s="46">
        <v>2</v>
      </c>
      <c r="AT138" s="46"/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6"/>
        <v>13</v>
      </c>
      <c r="BD138" s="47">
        <v>5</v>
      </c>
      <c r="BE138" s="46">
        <v>1</v>
      </c>
      <c r="BF138" s="46">
        <v>4</v>
      </c>
      <c r="BG138" s="46"/>
      <c r="BH138" s="46"/>
      <c r="BI138" s="46"/>
      <c r="BJ138" s="46"/>
      <c r="BK138" s="46"/>
      <c r="BL138" s="46"/>
      <c r="BM138" s="46"/>
      <c r="BN138" s="46"/>
      <c r="BO138" s="51"/>
      <c r="BP138" s="50">
        <f t="shared" si="77"/>
        <v>10</v>
      </c>
      <c r="BQ138" s="64">
        <v>9</v>
      </c>
      <c r="BR138" s="65">
        <v>0</v>
      </c>
      <c r="BS138" s="65">
        <v>0</v>
      </c>
      <c r="BT138" s="65"/>
      <c r="BU138" s="65"/>
      <c r="BV138" s="65"/>
      <c r="BW138" s="65"/>
      <c r="BX138" s="65"/>
      <c r="BY138" s="65"/>
      <c r="BZ138" s="65"/>
      <c r="CA138" s="65"/>
      <c r="CB138" s="66"/>
      <c r="CC138" s="50">
        <f t="shared" si="78"/>
        <v>9</v>
      </c>
      <c r="CD138" s="21"/>
      <c r="CE138" s="24">
        <f t="shared" si="79"/>
        <v>53</v>
      </c>
      <c r="CF138" s="23">
        <f t="shared" si="80"/>
        <v>0</v>
      </c>
      <c r="CG138" s="68">
        <v>0</v>
      </c>
      <c r="CH138" s="68">
        <v>0</v>
      </c>
      <c r="CI138" s="68">
        <v>0</v>
      </c>
      <c r="CJ138" s="68"/>
      <c r="CK138" s="68"/>
      <c r="CL138" s="68"/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3</v>
      </c>
      <c r="CV138" s="68">
        <v>0</v>
      </c>
      <c r="CW138" s="68"/>
      <c r="CX138" s="68"/>
      <c r="CY138" s="68"/>
      <c r="CZ138" s="68"/>
      <c r="DA138" s="68"/>
      <c r="DB138" s="68"/>
      <c r="DC138" s="68"/>
      <c r="DD138" s="68"/>
      <c r="DE138" s="68"/>
      <c r="DF138" s="50">
        <f t="shared" si="82"/>
        <v>7</v>
      </c>
      <c r="DG138" s="68">
        <v>11</v>
      </c>
      <c r="DH138" s="68">
        <v>7</v>
      </c>
      <c r="DI138" s="68">
        <v>6</v>
      </c>
      <c r="DJ138" s="68"/>
      <c r="DK138" s="68"/>
      <c r="DL138" s="68"/>
      <c r="DM138" s="68"/>
      <c r="DN138" s="68"/>
      <c r="DO138" s="68"/>
      <c r="DP138" s="68"/>
      <c r="DQ138" s="68"/>
      <c r="DR138" s="68"/>
      <c r="DS138" s="50">
        <f t="shared" si="83"/>
        <v>24</v>
      </c>
      <c r="DT138" s="68">
        <v>10</v>
      </c>
      <c r="DU138" s="68">
        <v>8</v>
      </c>
      <c r="DV138" s="68">
        <v>4</v>
      </c>
      <c r="DW138" s="68"/>
      <c r="DX138" s="68"/>
      <c r="DY138" s="68"/>
      <c r="DZ138" s="68"/>
      <c r="EA138" s="68"/>
      <c r="EB138" s="68"/>
      <c r="EC138" s="68"/>
      <c r="ED138" s="68"/>
      <c r="EE138" s="68"/>
      <c r="EF138" s="50">
        <f t="shared" si="84"/>
        <v>22</v>
      </c>
      <c r="EG138" s="21"/>
      <c r="EH138" s="22">
        <f t="shared" si="85"/>
        <v>86</v>
      </c>
      <c r="EI138" s="23">
        <f t="shared" si="86"/>
        <v>0</v>
      </c>
      <c r="EJ138" s="68">
        <v>3</v>
      </c>
      <c r="EK138" s="68">
        <v>0</v>
      </c>
      <c r="EL138" s="68">
        <v>0</v>
      </c>
      <c r="EM138" s="68"/>
      <c r="EN138" s="68"/>
      <c r="EO138" s="68"/>
      <c r="EP138" s="68"/>
      <c r="EQ138" s="68"/>
      <c r="ER138" s="68"/>
      <c r="ES138" s="68"/>
      <c r="ET138" s="68"/>
      <c r="EU138" s="68"/>
      <c r="EV138" s="52">
        <f t="shared" si="87"/>
        <v>3</v>
      </c>
      <c r="EW138" s="68">
        <v>14</v>
      </c>
      <c r="EX138" s="68">
        <v>8</v>
      </c>
      <c r="EY138" s="68">
        <v>13</v>
      </c>
      <c r="EZ138" s="68"/>
      <c r="FA138" s="68"/>
      <c r="FB138" s="68"/>
      <c r="FC138" s="68"/>
      <c r="FD138" s="68"/>
      <c r="FE138" s="68"/>
      <c r="FF138" s="68"/>
      <c r="FG138" s="68"/>
      <c r="FH138" s="68"/>
      <c r="FI138" s="50">
        <f t="shared" si="88"/>
        <v>35</v>
      </c>
      <c r="FJ138" s="68">
        <v>12</v>
      </c>
      <c r="FK138" s="68">
        <v>8</v>
      </c>
      <c r="FL138" s="68">
        <v>5</v>
      </c>
      <c r="FM138" s="68"/>
      <c r="FN138" s="68"/>
      <c r="FO138" s="68"/>
      <c r="FP138" s="68"/>
      <c r="FQ138" s="68"/>
      <c r="FR138" s="68"/>
      <c r="FS138" s="68"/>
      <c r="FT138" s="68"/>
      <c r="FU138" s="68"/>
      <c r="FV138" s="50">
        <f t="shared" si="89"/>
        <v>25</v>
      </c>
      <c r="FW138" s="68">
        <v>11</v>
      </c>
      <c r="FX138" s="68">
        <v>5</v>
      </c>
      <c r="FY138" s="68">
        <v>7</v>
      </c>
      <c r="FZ138" s="68"/>
      <c r="GA138" s="68"/>
      <c r="GB138" s="68"/>
      <c r="GC138" s="68"/>
      <c r="GD138" s="68"/>
      <c r="GE138" s="68"/>
      <c r="GF138" s="68"/>
      <c r="GG138" s="68"/>
      <c r="GH138" s="68"/>
      <c r="GI138" s="50">
        <f t="shared" si="90"/>
        <v>23</v>
      </c>
      <c r="GJ138" s="68">
        <v>0</v>
      </c>
      <c r="GK138" s="68">
        <v>0</v>
      </c>
      <c r="GL138" s="68">
        <v>0</v>
      </c>
      <c r="GM138" s="68"/>
      <c r="GN138" s="68"/>
      <c r="GO138" s="68"/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>
        <v>0</v>
      </c>
      <c r="HB138" s="68"/>
      <c r="HC138" s="68"/>
      <c r="HD138" s="68"/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6</v>
      </c>
      <c r="HP138" s="23">
        <f t="shared" si="95"/>
        <v>0</v>
      </c>
      <c r="HQ138" s="68">
        <v>0</v>
      </c>
      <c r="HR138" s="68">
        <v>1</v>
      </c>
      <c r="HS138" s="68">
        <v>0</v>
      </c>
      <c r="HT138" s="68"/>
      <c r="HU138" s="68"/>
      <c r="HV138" s="68"/>
      <c r="HW138" s="68"/>
      <c r="HX138" s="68"/>
      <c r="HY138" s="68"/>
      <c r="HZ138" s="68"/>
      <c r="IA138" s="68"/>
      <c r="IB138" s="68"/>
      <c r="IC138" s="50">
        <f t="shared" si="96"/>
        <v>1</v>
      </c>
      <c r="ID138" s="68">
        <v>2</v>
      </c>
      <c r="IE138" s="68">
        <v>1</v>
      </c>
      <c r="IF138" s="68">
        <v>0</v>
      </c>
      <c r="IG138" s="68"/>
      <c r="IH138" s="68"/>
      <c r="II138" s="68"/>
      <c r="IJ138" s="68"/>
      <c r="IK138" s="68"/>
      <c r="IL138" s="68"/>
      <c r="IM138" s="68"/>
      <c r="IN138" s="68"/>
      <c r="IO138" s="68"/>
      <c r="IP138" s="50">
        <f t="shared" si="97"/>
        <v>3</v>
      </c>
      <c r="IQ138" s="68">
        <v>1</v>
      </c>
      <c r="IR138" s="68">
        <v>1</v>
      </c>
      <c r="IS138" s="68">
        <v>0</v>
      </c>
      <c r="IT138" s="68"/>
      <c r="IU138" s="68"/>
      <c r="IV138" s="68"/>
      <c r="IW138" s="68"/>
      <c r="IX138" s="68"/>
      <c r="IY138" s="68"/>
      <c r="IZ138" s="68"/>
      <c r="JA138" s="68"/>
      <c r="JB138" s="68"/>
      <c r="JC138" s="50">
        <f t="shared" si="98"/>
        <v>2</v>
      </c>
    </row>
    <row r="139" spans="1:263" x14ac:dyDescent="0.3">
      <c r="A139" s="90" t="s">
        <v>21</v>
      </c>
      <c r="B139" s="91" t="s">
        <v>201</v>
      </c>
      <c r="C139" s="91">
        <v>400</v>
      </c>
      <c r="D139" s="91" t="s">
        <v>333</v>
      </c>
      <c r="E139" s="91" t="s">
        <v>21</v>
      </c>
      <c r="F139" s="91" t="s">
        <v>21</v>
      </c>
      <c r="G139" s="91" t="s">
        <v>637</v>
      </c>
      <c r="H139" s="116">
        <v>136</v>
      </c>
      <c r="I139" s="92" t="s">
        <v>201</v>
      </c>
      <c r="J139" s="74">
        <v>0</v>
      </c>
      <c r="K139" s="74">
        <v>0</v>
      </c>
      <c r="L139" s="74">
        <v>0</v>
      </c>
      <c r="M139" s="74"/>
      <c r="N139" s="74"/>
      <c r="O139" s="74"/>
      <c r="P139" s="74"/>
      <c r="Q139" s="74"/>
      <c r="R139" s="74"/>
      <c r="S139" s="74"/>
      <c r="T139" s="74"/>
      <c r="U139" s="78"/>
      <c r="V139" s="24"/>
      <c r="W139" s="22">
        <f t="shared" si="70"/>
        <v>0</v>
      </c>
      <c r="X139" s="30">
        <f t="shared" si="71"/>
        <v>0</v>
      </c>
      <c r="Y139" s="38">
        <v>0</v>
      </c>
      <c r="Z139" s="74">
        <v>0</v>
      </c>
      <c r="AA139" s="74">
        <v>0</v>
      </c>
      <c r="AB139" s="74"/>
      <c r="AC139" s="74"/>
      <c r="AD139" s="74"/>
      <c r="AE139" s="74"/>
      <c r="AF139" s="74"/>
      <c r="AG139" s="74"/>
      <c r="AH139" s="74"/>
      <c r="AI139" s="74"/>
      <c r="AJ139" s="78"/>
      <c r="AK139" s="21"/>
      <c r="AL139" s="22">
        <f t="shared" si="72"/>
        <v>0</v>
      </c>
      <c r="AM139" s="23">
        <f t="shared" si="73"/>
        <v>0</v>
      </c>
      <c r="AN139" s="21"/>
      <c r="AO139" s="22">
        <f t="shared" si="74"/>
        <v>0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/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6"/>
        <v>0</v>
      </c>
      <c r="BD139" s="47">
        <v>0</v>
      </c>
      <c r="BE139" s="46">
        <v>0</v>
      </c>
      <c r="BF139" s="46">
        <v>0</v>
      </c>
      <c r="BG139" s="46"/>
      <c r="BH139" s="46"/>
      <c r="BI139" s="46"/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>
        <v>0</v>
      </c>
      <c r="BS139" s="65">
        <v>0</v>
      </c>
      <c r="BT139" s="65"/>
      <c r="BU139" s="65"/>
      <c r="BV139" s="65"/>
      <c r="BW139" s="65"/>
      <c r="BX139" s="65"/>
      <c r="BY139" s="65"/>
      <c r="BZ139" s="65"/>
      <c r="CA139" s="65"/>
      <c r="CB139" s="66"/>
      <c r="CC139" s="50">
        <f t="shared" si="78"/>
        <v>0</v>
      </c>
      <c r="CD139" s="21"/>
      <c r="CE139" s="24">
        <f t="shared" si="79"/>
        <v>114</v>
      </c>
      <c r="CF139" s="23">
        <f t="shared" si="80"/>
        <v>0</v>
      </c>
      <c r="CG139" s="68">
        <v>0</v>
      </c>
      <c r="CH139" s="68">
        <v>0</v>
      </c>
      <c r="CI139" s="68">
        <v>0</v>
      </c>
      <c r="CJ139" s="68"/>
      <c r="CK139" s="68"/>
      <c r="CL139" s="68"/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>
        <v>8</v>
      </c>
      <c r="CW139" s="68"/>
      <c r="CX139" s="68"/>
      <c r="CY139" s="68"/>
      <c r="CZ139" s="68"/>
      <c r="DA139" s="68"/>
      <c r="DB139" s="68"/>
      <c r="DC139" s="68"/>
      <c r="DD139" s="68"/>
      <c r="DE139" s="68"/>
      <c r="DF139" s="50">
        <f t="shared" si="82"/>
        <v>19</v>
      </c>
      <c r="DG139" s="68">
        <v>22</v>
      </c>
      <c r="DH139" s="68">
        <v>11</v>
      </c>
      <c r="DI139" s="68">
        <v>30</v>
      </c>
      <c r="DJ139" s="68"/>
      <c r="DK139" s="68"/>
      <c r="DL139" s="68"/>
      <c r="DM139" s="68"/>
      <c r="DN139" s="68"/>
      <c r="DO139" s="68"/>
      <c r="DP139" s="68"/>
      <c r="DQ139" s="68"/>
      <c r="DR139" s="68"/>
      <c r="DS139" s="50">
        <f t="shared" si="83"/>
        <v>63</v>
      </c>
      <c r="DT139" s="68">
        <v>15</v>
      </c>
      <c r="DU139" s="68">
        <v>3</v>
      </c>
      <c r="DV139" s="68">
        <v>14</v>
      </c>
      <c r="DW139" s="68"/>
      <c r="DX139" s="68"/>
      <c r="DY139" s="68"/>
      <c r="DZ139" s="68"/>
      <c r="EA139" s="68"/>
      <c r="EB139" s="68"/>
      <c r="EC139" s="68"/>
      <c r="ED139" s="68"/>
      <c r="EE139" s="68"/>
      <c r="EF139" s="50">
        <f t="shared" si="84"/>
        <v>32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>
        <v>0</v>
      </c>
      <c r="EM139" s="68"/>
      <c r="EN139" s="68"/>
      <c r="EO139" s="68"/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>
        <v>0</v>
      </c>
      <c r="EZ139" s="68"/>
      <c r="FA139" s="68"/>
      <c r="FB139" s="68"/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>
        <v>0</v>
      </c>
      <c r="FM139" s="68"/>
      <c r="FN139" s="68"/>
      <c r="FO139" s="68"/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>
        <v>0</v>
      </c>
      <c r="FZ139" s="68"/>
      <c r="GA139" s="68"/>
      <c r="GB139" s="68"/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>
        <v>0</v>
      </c>
      <c r="GM139" s="68"/>
      <c r="GN139" s="68"/>
      <c r="GO139" s="68"/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>
        <v>0</v>
      </c>
      <c r="HB139" s="68"/>
      <c r="HC139" s="68"/>
      <c r="HD139" s="68"/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>
        <v>0</v>
      </c>
      <c r="HT139" s="68"/>
      <c r="HU139" s="68"/>
      <c r="HV139" s="68"/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>
        <v>0</v>
      </c>
      <c r="IG139" s="68"/>
      <c r="IH139" s="68"/>
      <c r="II139" s="68"/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>
        <v>0</v>
      </c>
      <c r="IT139" s="68"/>
      <c r="IU139" s="68"/>
      <c r="IV139" s="68"/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">
      <c r="A140" s="90" t="s">
        <v>21</v>
      </c>
      <c r="B140" s="91" t="s">
        <v>41</v>
      </c>
      <c r="C140" s="91">
        <v>400</v>
      </c>
      <c r="D140" s="91" t="s">
        <v>333</v>
      </c>
      <c r="E140" s="91" t="s">
        <v>21</v>
      </c>
      <c r="F140" s="91" t="s">
        <v>21</v>
      </c>
      <c r="G140" s="91" t="s">
        <v>637</v>
      </c>
      <c r="H140" s="116">
        <v>137</v>
      </c>
      <c r="I140" s="92" t="s">
        <v>659</v>
      </c>
      <c r="J140" s="74">
        <v>0</v>
      </c>
      <c r="K140" s="74">
        <v>0</v>
      </c>
      <c r="L140" s="74">
        <v>0</v>
      </c>
      <c r="M140" s="74"/>
      <c r="N140" s="74"/>
      <c r="O140" s="74"/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>
        <v>0</v>
      </c>
      <c r="AA140" s="74">
        <v>0</v>
      </c>
      <c r="AB140" s="74"/>
      <c r="AC140" s="74"/>
      <c r="AD140" s="74"/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>
        <v>0</v>
      </c>
      <c r="AS140" s="46">
        <v>0</v>
      </c>
      <c r="AT140" s="46"/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>
        <v>0</v>
      </c>
      <c r="BF140" s="46">
        <v>0</v>
      </c>
      <c r="BG140" s="46"/>
      <c r="BH140" s="46"/>
      <c r="BI140" s="46"/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>
        <v>0</v>
      </c>
      <c r="BS140" s="65">
        <v>0</v>
      </c>
      <c r="BT140" s="65"/>
      <c r="BU140" s="65"/>
      <c r="BV140" s="65"/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>
        <v>0</v>
      </c>
      <c r="CI140" s="68">
        <v>0</v>
      </c>
      <c r="CJ140" s="68"/>
      <c r="CK140" s="68"/>
      <c r="CL140" s="68"/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0</v>
      </c>
      <c r="CV140" s="68">
        <v>0</v>
      </c>
      <c r="CW140" s="68"/>
      <c r="CX140" s="68"/>
      <c r="CY140" s="68"/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>
        <v>0</v>
      </c>
      <c r="DI140" s="68">
        <v>0</v>
      </c>
      <c r="DJ140" s="68"/>
      <c r="DK140" s="68"/>
      <c r="DL140" s="68"/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>
        <v>0</v>
      </c>
      <c r="DV140" s="68">
        <v>0</v>
      </c>
      <c r="DW140" s="68"/>
      <c r="DX140" s="68"/>
      <c r="DY140" s="68"/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0</v>
      </c>
      <c r="EI140" s="23">
        <f t="shared" si="86"/>
        <v>0</v>
      </c>
      <c r="EJ140" s="68">
        <v>0</v>
      </c>
      <c r="EK140" s="68">
        <v>0</v>
      </c>
      <c r="EL140" s="68">
        <v>0</v>
      </c>
      <c r="EM140" s="68"/>
      <c r="EN140" s="68"/>
      <c r="EO140" s="68"/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0</v>
      </c>
      <c r="EX140" s="68">
        <v>0</v>
      </c>
      <c r="EY140" s="68">
        <v>0</v>
      </c>
      <c r="EZ140" s="68"/>
      <c r="FA140" s="68"/>
      <c r="FB140" s="68"/>
      <c r="FC140" s="68"/>
      <c r="FD140" s="68"/>
      <c r="FE140" s="68"/>
      <c r="FF140" s="68"/>
      <c r="FG140" s="68"/>
      <c r="FH140" s="68"/>
      <c r="FI140" s="50">
        <f t="shared" si="88"/>
        <v>0</v>
      </c>
      <c r="FJ140" s="68">
        <v>0</v>
      </c>
      <c r="FK140" s="68">
        <v>0</v>
      </c>
      <c r="FL140" s="68">
        <v>0</v>
      </c>
      <c r="FM140" s="68"/>
      <c r="FN140" s="68"/>
      <c r="FO140" s="68"/>
      <c r="FP140" s="68"/>
      <c r="FQ140" s="68"/>
      <c r="FR140" s="68"/>
      <c r="FS140" s="68"/>
      <c r="FT140" s="68"/>
      <c r="FU140" s="68"/>
      <c r="FV140" s="50">
        <f t="shared" si="89"/>
        <v>0</v>
      </c>
      <c r="FW140" s="68">
        <v>0</v>
      </c>
      <c r="FX140" s="68">
        <v>0</v>
      </c>
      <c r="FY140" s="68">
        <v>0</v>
      </c>
      <c r="FZ140" s="68"/>
      <c r="GA140" s="68"/>
      <c r="GB140" s="68"/>
      <c r="GC140" s="68"/>
      <c r="GD140" s="68"/>
      <c r="GE140" s="68"/>
      <c r="GF140" s="68"/>
      <c r="GG140" s="68"/>
      <c r="GH140" s="68"/>
      <c r="GI140" s="50">
        <f t="shared" si="90"/>
        <v>0</v>
      </c>
      <c r="GJ140" s="68">
        <v>0</v>
      </c>
      <c r="GK140" s="68">
        <v>0</v>
      </c>
      <c r="GL140" s="68">
        <v>0</v>
      </c>
      <c r="GM140" s="68"/>
      <c r="GN140" s="68"/>
      <c r="GO140" s="68"/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>
        <v>0</v>
      </c>
      <c r="HA140" s="68">
        <v>0</v>
      </c>
      <c r="HB140" s="68"/>
      <c r="HC140" s="68"/>
      <c r="HD140" s="68"/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>
        <v>0</v>
      </c>
      <c r="HT140" s="68"/>
      <c r="HU140" s="68"/>
      <c r="HV140" s="68"/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>
        <v>0</v>
      </c>
      <c r="IG140" s="68"/>
      <c r="IH140" s="68"/>
      <c r="II140" s="68"/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>
        <v>0</v>
      </c>
      <c r="IT140" s="68"/>
      <c r="IU140" s="68"/>
      <c r="IV140" s="68"/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">
      <c r="A141" s="90" t="s">
        <v>21</v>
      </c>
      <c r="B141" s="91" t="s">
        <v>41</v>
      </c>
      <c r="C141" s="91">
        <v>400</v>
      </c>
      <c r="D141" s="91" t="s">
        <v>333</v>
      </c>
      <c r="E141" s="91" t="s">
        <v>21</v>
      </c>
      <c r="F141" s="91" t="s">
        <v>21</v>
      </c>
      <c r="G141" s="91" t="s">
        <v>612</v>
      </c>
      <c r="H141" s="116">
        <v>138</v>
      </c>
      <c r="I141" s="92" t="s">
        <v>202</v>
      </c>
      <c r="J141" s="74">
        <v>0</v>
      </c>
      <c r="K141" s="74">
        <v>0</v>
      </c>
      <c r="L141" s="74">
        <v>0</v>
      </c>
      <c r="M141" s="74"/>
      <c r="N141" s="74"/>
      <c r="O141" s="74"/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>
        <v>0</v>
      </c>
      <c r="AB141" s="74"/>
      <c r="AC141" s="74"/>
      <c r="AD141" s="74"/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/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/>
      <c r="BH141" s="46"/>
      <c r="BI141" s="46"/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>
        <v>0</v>
      </c>
      <c r="BT141" s="65"/>
      <c r="BU141" s="65"/>
      <c r="BV141" s="65"/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>
        <v>0</v>
      </c>
      <c r="CJ141" s="68"/>
      <c r="CK141" s="68"/>
      <c r="CL141" s="68"/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>
        <v>0</v>
      </c>
      <c r="CW141" s="68"/>
      <c r="CX141" s="68"/>
      <c r="CY141" s="68"/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>
        <v>0</v>
      </c>
      <c r="DJ141" s="68"/>
      <c r="DK141" s="68"/>
      <c r="DL141" s="68"/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>
        <v>0</v>
      </c>
      <c r="DW141" s="68"/>
      <c r="DX141" s="68"/>
      <c r="DY141" s="68"/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>
        <v>0</v>
      </c>
      <c r="EM141" s="68"/>
      <c r="EN141" s="68"/>
      <c r="EO141" s="68"/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>
        <v>0</v>
      </c>
      <c r="EZ141" s="68"/>
      <c r="FA141" s="68"/>
      <c r="FB141" s="68"/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>
        <v>0</v>
      </c>
      <c r="FM141" s="68"/>
      <c r="FN141" s="68"/>
      <c r="FO141" s="68"/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>
        <v>0</v>
      </c>
      <c r="FZ141" s="68"/>
      <c r="GA141" s="68"/>
      <c r="GB141" s="68"/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>
        <v>0</v>
      </c>
      <c r="GM141" s="68"/>
      <c r="GN141" s="68"/>
      <c r="GO141" s="68"/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>
        <v>0</v>
      </c>
      <c r="HB141" s="68"/>
      <c r="HC141" s="68"/>
      <c r="HD141" s="68"/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>
        <v>0</v>
      </c>
      <c r="HT141" s="68"/>
      <c r="HU141" s="68"/>
      <c r="HV141" s="68"/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>
        <v>0</v>
      </c>
      <c r="IG141" s="68"/>
      <c r="IH141" s="68"/>
      <c r="II141" s="68"/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>
        <v>0</v>
      </c>
      <c r="IT141" s="68"/>
      <c r="IU141" s="68"/>
      <c r="IV141" s="68"/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">
      <c r="A142" s="90" t="s">
        <v>21</v>
      </c>
      <c r="B142" s="91" t="s">
        <v>41</v>
      </c>
      <c r="C142" s="91">
        <v>400</v>
      </c>
      <c r="D142" s="91" t="s">
        <v>333</v>
      </c>
      <c r="E142" s="91" t="s">
        <v>21</v>
      </c>
      <c r="F142" s="91" t="s">
        <v>21</v>
      </c>
      <c r="G142" s="91" t="s">
        <v>612</v>
      </c>
      <c r="H142" s="116">
        <v>139</v>
      </c>
      <c r="I142" s="92" t="s">
        <v>203</v>
      </c>
      <c r="J142" s="74">
        <v>0</v>
      </c>
      <c r="K142" s="74">
        <v>0</v>
      </c>
      <c r="L142" s="74">
        <v>0</v>
      </c>
      <c r="M142" s="74"/>
      <c r="N142" s="74"/>
      <c r="O142" s="74"/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>
        <v>0</v>
      </c>
      <c r="AB142" s="74"/>
      <c r="AC142" s="74"/>
      <c r="AD142" s="74"/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/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/>
      <c r="BH142" s="46"/>
      <c r="BI142" s="46"/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>
        <v>0</v>
      </c>
      <c r="BT142" s="65"/>
      <c r="BU142" s="65"/>
      <c r="BV142" s="65"/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>
        <v>0</v>
      </c>
      <c r="CJ142" s="68"/>
      <c r="CK142" s="68"/>
      <c r="CL142" s="68"/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>
        <v>0</v>
      </c>
      <c r="CW142" s="68"/>
      <c r="CX142" s="68"/>
      <c r="CY142" s="68"/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>
        <v>0</v>
      </c>
      <c r="DJ142" s="68"/>
      <c r="DK142" s="68"/>
      <c r="DL142" s="68"/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>
        <v>0</v>
      </c>
      <c r="DW142" s="68"/>
      <c r="DX142" s="68"/>
      <c r="DY142" s="68"/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>
        <v>0</v>
      </c>
      <c r="EM142" s="68"/>
      <c r="EN142" s="68"/>
      <c r="EO142" s="68"/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>
        <v>0</v>
      </c>
      <c r="EZ142" s="68"/>
      <c r="FA142" s="68"/>
      <c r="FB142" s="68"/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>
        <v>0</v>
      </c>
      <c r="FM142" s="68"/>
      <c r="FN142" s="68"/>
      <c r="FO142" s="68"/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>
        <v>0</v>
      </c>
      <c r="FZ142" s="68"/>
      <c r="GA142" s="68"/>
      <c r="GB142" s="68"/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>
        <v>0</v>
      </c>
      <c r="GM142" s="68"/>
      <c r="GN142" s="68"/>
      <c r="GO142" s="68"/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>
        <v>0</v>
      </c>
      <c r="HB142" s="68"/>
      <c r="HC142" s="68"/>
      <c r="HD142" s="68"/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>
        <v>0</v>
      </c>
      <c r="HT142" s="68"/>
      <c r="HU142" s="68"/>
      <c r="HV142" s="68"/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>
        <v>0</v>
      </c>
      <c r="IG142" s="68"/>
      <c r="IH142" s="68"/>
      <c r="II142" s="68"/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>
        <v>0</v>
      </c>
      <c r="IT142" s="68"/>
      <c r="IU142" s="68"/>
      <c r="IV142" s="68"/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">
      <c r="A143" s="90" t="s">
        <v>21</v>
      </c>
      <c r="B143" s="91" t="s">
        <v>41</v>
      </c>
      <c r="C143" s="91">
        <v>400</v>
      </c>
      <c r="D143" s="91" t="s">
        <v>333</v>
      </c>
      <c r="E143" s="91" t="s">
        <v>21</v>
      </c>
      <c r="F143" s="91" t="s">
        <v>21</v>
      </c>
      <c r="G143" s="91" t="s">
        <v>612</v>
      </c>
      <c r="H143" s="116">
        <v>140</v>
      </c>
      <c r="I143" s="92" t="s">
        <v>660</v>
      </c>
      <c r="J143" s="74">
        <v>0</v>
      </c>
      <c r="K143" s="74">
        <v>0</v>
      </c>
      <c r="L143" s="74">
        <v>0</v>
      </c>
      <c r="M143" s="74"/>
      <c r="N143" s="74"/>
      <c r="O143" s="74"/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>
        <v>0</v>
      </c>
      <c r="AB143" s="74"/>
      <c r="AC143" s="74"/>
      <c r="AD143" s="74"/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/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/>
      <c r="BH143" s="46"/>
      <c r="BI143" s="46"/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>
        <v>0</v>
      </c>
      <c r="BT143" s="65"/>
      <c r="BU143" s="65"/>
      <c r="BV143" s="65"/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>
        <v>0</v>
      </c>
      <c r="CJ143" s="68"/>
      <c r="CK143" s="68"/>
      <c r="CL143" s="68"/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>
        <v>0</v>
      </c>
      <c r="CW143" s="68"/>
      <c r="CX143" s="68"/>
      <c r="CY143" s="68"/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>
        <v>0</v>
      </c>
      <c r="DJ143" s="68"/>
      <c r="DK143" s="68"/>
      <c r="DL143" s="68"/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>
        <v>0</v>
      </c>
      <c r="DW143" s="68"/>
      <c r="DX143" s="68"/>
      <c r="DY143" s="68"/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>
        <v>0</v>
      </c>
      <c r="EM143" s="68"/>
      <c r="EN143" s="68"/>
      <c r="EO143" s="68"/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>
        <v>0</v>
      </c>
      <c r="EZ143" s="68"/>
      <c r="FA143" s="68"/>
      <c r="FB143" s="68"/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>
        <v>0</v>
      </c>
      <c r="FM143" s="68"/>
      <c r="FN143" s="68"/>
      <c r="FO143" s="68"/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>
        <v>0</v>
      </c>
      <c r="FZ143" s="68"/>
      <c r="GA143" s="68"/>
      <c r="GB143" s="68"/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>
        <v>0</v>
      </c>
      <c r="GM143" s="68"/>
      <c r="GN143" s="68"/>
      <c r="GO143" s="68"/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>
        <v>0</v>
      </c>
      <c r="HB143" s="68"/>
      <c r="HC143" s="68"/>
      <c r="HD143" s="68"/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>
        <v>0</v>
      </c>
      <c r="HT143" s="68"/>
      <c r="HU143" s="68"/>
      <c r="HV143" s="68"/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>
        <v>0</v>
      </c>
      <c r="IG143" s="68"/>
      <c r="IH143" s="68"/>
      <c r="II143" s="68"/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>
        <v>0</v>
      </c>
      <c r="IT143" s="68"/>
      <c r="IU143" s="68"/>
      <c r="IV143" s="68"/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">
      <c r="A144" s="90" t="s">
        <v>21</v>
      </c>
      <c r="B144" s="91" t="s">
        <v>41</v>
      </c>
      <c r="C144" s="91">
        <v>400</v>
      </c>
      <c r="D144" s="91" t="s">
        <v>333</v>
      </c>
      <c r="E144" s="91" t="s">
        <v>21</v>
      </c>
      <c r="F144" s="91" t="s">
        <v>21</v>
      </c>
      <c r="G144" s="91" t="s">
        <v>612</v>
      </c>
      <c r="H144" s="116">
        <v>141</v>
      </c>
      <c r="I144" s="92" t="s">
        <v>204</v>
      </c>
      <c r="J144" s="74">
        <v>0</v>
      </c>
      <c r="K144" s="74">
        <v>0</v>
      </c>
      <c r="L144" s="74">
        <v>0</v>
      </c>
      <c r="M144" s="74"/>
      <c r="N144" s="74"/>
      <c r="O144" s="74"/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>
        <v>0</v>
      </c>
      <c r="AB144" s="74"/>
      <c r="AC144" s="74"/>
      <c r="AD144" s="74"/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/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/>
      <c r="BH144" s="46"/>
      <c r="BI144" s="46"/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>
        <v>0</v>
      </c>
      <c r="BT144" s="65"/>
      <c r="BU144" s="65"/>
      <c r="BV144" s="65"/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>
        <v>0</v>
      </c>
      <c r="CJ144" s="68"/>
      <c r="CK144" s="68"/>
      <c r="CL144" s="68"/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>
        <v>0</v>
      </c>
      <c r="CW144" s="68"/>
      <c r="CX144" s="68"/>
      <c r="CY144" s="68"/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>
        <v>0</v>
      </c>
      <c r="DJ144" s="68"/>
      <c r="DK144" s="68"/>
      <c r="DL144" s="68"/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>
        <v>0</v>
      </c>
      <c r="DW144" s="68"/>
      <c r="DX144" s="68"/>
      <c r="DY144" s="68"/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>
        <v>0</v>
      </c>
      <c r="EM144" s="68"/>
      <c r="EN144" s="68"/>
      <c r="EO144" s="68"/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>
        <v>0</v>
      </c>
      <c r="EZ144" s="68"/>
      <c r="FA144" s="68"/>
      <c r="FB144" s="68"/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>
        <v>0</v>
      </c>
      <c r="FM144" s="68"/>
      <c r="FN144" s="68"/>
      <c r="FO144" s="68"/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>
        <v>0</v>
      </c>
      <c r="FZ144" s="68"/>
      <c r="GA144" s="68"/>
      <c r="GB144" s="68"/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>
        <v>0</v>
      </c>
      <c r="GM144" s="68"/>
      <c r="GN144" s="68"/>
      <c r="GO144" s="68"/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>
        <v>0</v>
      </c>
      <c r="HB144" s="68"/>
      <c r="HC144" s="68"/>
      <c r="HD144" s="68"/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>
        <v>0</v>
      </c>
      <c r="HT144" s="68"/>
      <c r="HU144" s="68"/>
      <c r="HV144" s="68"/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>
        <v>0</v>
      </c>
      <c r="IG144" s="68"/>
      <c r="IH144" s="68"/>
      <c r="II144" s="68"/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>
        <v>0</v>
      </c>
      <c r="IT144" s="68"/>
      <c r="IU144" s="68"/>
      <c r="IV144" s="68"/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">
      <c r="A145" s="90" t="s">
        <v>21</v>
      </c>
      <c r="B145" s="91" t="s">
        <v>41</v>
      </c>
      <c r="C145" s="91">
        <v>400</v>
      </c>
      <c r="D145" s="91" t="s">
        <v>333</v>
      </c>
      <c r="E145" s="91" t="s">
        <v>21</v>
      </c>
      <c r="F145" s="91" t="s">
        <v>42</v>
      </c>
      <c r="G145" s="91" t="s">
        <v>612</v>
      </c>
      <c r="H145" s="116">
        <v>142</v>
      </c>
      <c r="I145" s="92" t="s">
        <v>43</v>
      </c>
      <c r="J145" s="74">
        <v>0</v>
      </c>
      <c r="K145" s="74">
        <v>0</v>
      </c>
      <c r="L145" s="74">
        <v>0</v>
      </c>
      <c r="M145" s="74"/>
      <c r="N145" s="74"/>
      <c r="O145" s="74"/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>
        <v>0</v>
      </c>
      <c r="AB145" s="74"/>
      <c r="AC145" s="74"/>
      <c r="AD145" s="74"/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/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>
        <v>0</v>
      </c>
      <c r="BF145" s="46">
        <v>0</v>
      </c>
      <c r="BG145" s="46"/>
      <c r="BH145" s="46"/>
      <c r="BI145" s="46"/>
      <c r="BJ145" s="46"/>
      <c r="BK145" s="46"/>
      <c r="BL145" s="46"/>
      <c r="BM145" s="46"/>
      <c r="BN145" s="46"/>
      <c r="BO145" s="51"/>
      <c r="BP145" s="50">
        <f t="shared" si="77"/>
        <v>0</v>
      </c>
      <c r="BQ145" s="64">
        <v>0</v>
      </c>
      <c r="BR145" s="65">
        <v>1</v>
      </c>
      <c r="BS145" s="65">
        <v>0</v>
      </c>
      <c r="BT145" s="65"/>
      <c r="BU145" s="65"/>
      <c r="BV145" s="65"/>
      <c r="BW145" s="65"/>
      <c r="BX145" s="65"/>
      <c r="BY145" s="65"/>
      <c r="BZ145" s="65"/>
      <c r="CA145" s="65"/>
      <c r="CB145" s="66"/>
      <c r="CC145" s="50">
        <f t="shared" si="78"/>
        <v>1</v>
      </c>
      <c r="CD145" s="21"/>
      <c r="CE145" s="24">
        <f t="shared" si="79"/>
        <v>1</v>
      </c>
      <c r="CF145" s="23">
        <f t="shared" si="80"/>
        <v>0</v>
      </c>
      <c r="CG145" s="68">
        <v>0</v>
      </c>
      <c r="CH145" s="68">
        <v>0</v>
      </c>
      <c r="CI145" s="68">
        <v>0</v>
      </c>
      <c r="CJ145" s="68"/>
      <c r="CK145" s="68"/>
      <c r="CL145" s="68"/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>
        <v>0</v>
      </c>
      <c r="CW145" s="68"/>
      <c r="CX145" s="68"/>
      <c r="CY145" s="68"/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>
        <v>1</v>
      </c>
      <c r="DI145" s="68">
        <v>0</v>
      </c>
      <c r="DJ145" s="68"/>
      <c r="DK145" s="68"/>
      <c r="DL145" s="68"/>
      <c r="DM145" s="68"/>
      <c r="DN145" s="68"/>
      <c r="DO145" s="68"/>
      <c r="DP145" s="68"/>
      <c r="DQ145" s="68"/>
      <c r="DR145" s="68"/>
      <c r="DS145" s="50">
        <f t="shared" si="83"/>
        <v>1</v>
      </c>
      <c r="DT145" s="68">
        <v>0</v>
      </c>
      <c r="DU145" s="68">
        <v>0</v>
      </c>
      <c r="DV145" s="68">
        <v>0</v>
      </c>
      <c r="DW145" s="68"/>
      <c r="DX145" s="68"/>
      <c r="DY145" s="68"/>
      <c r="DZ145" s="68"/>
      <c r="EA145" s="68"/>
      <c r="EB145" s="68"/>
      <c r="EC145" s="68"/>
      <c r="ED145" s="68"/>
      <c r="EE145" s="68"/>
      <c r="EF145" s="50">
        <f t="shared" si="84"/>
        <v>0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>
        <v>0</v>
      </c>
      <c r="EM145" s="68"/>
      <c r="EN145" s="68"/>
      <c r="EO145" s="68"/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>
        <v>0</v>
      </c>
      <c r="EZ145" s="68"/>
      <c r="FA145" s="68"/>
      <c r="FB145" s="68"/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>
        <v>0</v>
      </c>
      <c r="FM145" s="68"/>
      <c r="FN145" s="68"/>
      <c r="FO145" s="68"/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>
        <v>0</v>
      </c>
      <c r="FZ145" s="68"/>
      <c r="GA145" s="68"/>
      <c r="GB145" s="68"/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>
        <v>0</v>
      </c>
      <c r="GM145" s="68"/>
      <c r="GN145" s="68"/>
      <c r="GO145" s="68"/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>
        <v>0</v>
      </c>
      <c r="HB145" s="68"/>
      <c r="HC145" s="68"/>
      <c r="HD145" s="68"/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>
        <v>0</v>
      </c>
      <c r="HT145" s="68"/>
      <c r="HU145" s="68"/>
      <c r="HV145" s="68"/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>
        <v>0</v>
      </c>
      <c r="IG145" s="68"/>
      <c r="IH145" s="68"/>
      <c r="II145" s="68"/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>
        <v>0</v>
      </c>
      <c r="IT145" s="68"/>
      <c r="IU145" s="68"/>
      <c r="IV145" s="68"/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">
      <c r="A146" s="90" t="s">
        <v>21</v>
      </c>
      <c r="B146" s="91" t="s">
        <v>41</v>
      </c>
      <c r="C146" s="91">
        <v>400</v>
      </c>
      <c r="D146" s="91" t="s">
        <v>333</v>
      </c>
      <c r="E146" s="91" t="s">
        <v>21</v>
      </c>
      <c r="F146" s="91" t="s">
        <v>42</v>
      </c>
      <c r="G146" s="91" t="s">
        <v>612</v>
      </c>
      <c r="H146" s="116">
        <v>143</v>
      </c>
      <c r="I146" s="92" t="s">
        <v>44</v>
      </c>
      <c r="J146" s="74">
        <v>0</v>
      </c>
      <c r="K146" s="74">
        <v>0</v>
      </c>
      <c r="L146" s="74">
        <v>0</v>
      </c>
      <c r="M146" s="74"/>
      <c r="N146" s="74"/>
      <c r="O146" s="74"/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>
        <v>0</v>
      </c>
      <c r="AB146" s="74"/>
      <c r="AC146" s="74"/>
      <c r="AD146" s="74"/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/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/>
      <c r="BH146" s="46"/>
      <c r="BI146" s="46"/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>
        <v>0</v>
      </c>
      <c r="BT146" s="65"/>
      <c r="BU146" s="65"/>
      <c r="BV146" s="65"/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16</v>
      </c>
      <c r="CF146" s="23">
        <f t="shared" si="80"/>
        <v>0</v>
      </c>
      <c r="CG146" s="68">
        <v>0</v>
      </c>
      <c r="CH146" s="68">
        <v>0</v>
      </c>
      <c r="CI146" s="68">
        <v>0</v>
      </c>
      <c r="CJ146" s="68"/>
      <c r="CK146" s="68"/>
      <c r="CL146" s="68"/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>
        <v>0</v>
      </c>
      <c r="CW146" s="68"/>
      <c r="CX146" s="68"/>
      <c r="CY146" s="68"/>
      <c r="CZ146" s="68"/>
      <c r="DA146" s="68"/>
      <c r="DB146" s="68"/>
      <c r="DC146" s="68"/>
      <c r="DD146" s="68"/>
      <c r="DE146" s="68"/>
      <c r="DF146" s="50">
        <f t="shared" si="82"/>
        <v>1</v>
      </c>
      <c r="DG146" s="68">
        <v>5</v>
      </c>
      <c r="DH146" s="68">
        <v>5</v>
      </c>
      <c r="DI146" s="68">
        <v>0</v>
      </c>
      <c r="DJ146" s="68"/>
      <c r="DK146" s="68"/>
      <c r="DL146" s="68"/>
      <c r="DM146" s="68"/>
      <c r="DN146" s="68"/>
      <c r="DO146" s="68"/>
      <c r="DP146" s="68"/>
      <c r="DQ146" s="68"/>
      <c r="DR146" s="68"/>
      <c r="DS146" s="50">
        <f t="shared" si="83"/>
        <v>10</v>
      </c>
      <c r="DT146" s="68">
        <v>3</v>
      </c>
      <c r="DU146" s="68">
        <v>2</v>
      </c>
      <c r="DV146" s="68">
        <v>0</v>
      </c>
      <c r="DW146" s="68"/>
      <c r="DX146" s="68"/>
      <c r="DY146" s="68"/>
      <c r="DZ146" s="68"/>
      <c r="EA146" s="68"/>
      <c r="EB146" s="68"/>
      <c r="EC146" s="68"/>
      <c r="ED146" s="68"/>
      <c r="EE146" s="68"/>
      <c r="EF146" s="50">
        <f t="shared" si="84"/>
        <v>5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>
        <v>0</v>
      </c>
      <c r="EM146" s="68"/>
      <c r="EN146" s="68"/>
      <c r="EO146" s="68"/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>
        <v>0</v>
      </c>
      <c r="EZ146" s="68"/>
      <c r="FA146" s="68"/>
      <c r="FB146" s="68"/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>
        <v>0</v>
      </c>
      <c r="FM146" s="68"/>
      <c r="FN146" s="68"/>
      <c r="FO146" s="68"/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>
        <v>0</v>
      </c>
      <c r="FZ146" s="68"/>
      <c r="GA146" s="68"/>
      <c r="GB146" s="68"/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>
        <v>0</v>
      </c>
      <c r="GM146" s="68"/>
      <c r="GN146" s="68"/>
      <c r="GO146" s="68"/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>
        <v>0</v>
      </c>
      <c r="HB146" s="68"/>
      <c r="HC146" s="68"/>
      <c r="HD146" s="68"/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>
        <v>0</v>
      </c>
      <c r="HT146" s="68"/>
      <c r="HU146" s="68"/>
      <c r="HV146" s="68"/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>
        <v>0</v>
      </c>
      <c r="IG146" s="68"/>
      <c r="IH146" s="68"/>
      <c r="II146" s="68"/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>
        <v>0</v>
      </c>
      <c r="IT146" s="68"/>
      <c r="IU146" s="68"/>
      <c r="IV146" s="68"/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">
      <c r="A147" s="90" t="s">
        <v>21</v>
      </c>
      <c r="B147" s="91" t="s">
        <v>41</v>
      </c>
      <c r="C147" s="91">
        <v>400</v>
      </c>
      <c r="D147" s="91" t="s">
        <v>333</v>
      </c>
      <c r="E147" s="91" t="s">
        <v>21</v>
      </c>
      <c r="F147" s="91" t="s">
        <v>42</v>
      </c>
      <c r="G147" s="91" t="s">
        <v>612</v>
      </c>
      <c r="H147" s="116">
        <v>144</v>
      </c>
      <c r="I147" s="92" t="s">
        <v>661</v>
      </c>
      <c r="J147" s="74">
        <v>0</v>
      </c>
      <c r="K147" s="74">
        <v>0</v>
      </c>
      <c r="L147" s="74">
        <v>0</v>
      </c>
      <c r="M147" s="74"/>
      <c r="N147" s="74"/>
      <c r="O147" s="74"/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>
        <v>0</v>
      </c>
      <c r="AB147" s="74"/>
      <c r="AC147" s="74"/>
      <c r="AD147" s="74"/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/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/>
      <c r="BH147" s="46"/>
      <c r="BI147" s="46"/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>
        <v>0</v>
      </c>
      <c r="BT147" s="65"/>
      <c r="BU147" s="65"/>
      <c r="BV147" s="65"/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11</v>
      </c>
      <c r="CF147" s="23">
        <f t="shared" si="80"/>
        <v>0</v>
      </c>
      <c r="CG147" s="68">
        <v>0</v>
      </c>
      <c r="CH147" s="68">
        <v>0</v>
      </c>
      <c r="CI147" s="68">
        <v>0</v>
      </c>
      <c r="CJ147" s="68"/>
      <c r="CK147" s="68"/>
      <c r="CL147" s="68"/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>
        <v>0</v>
      </c>
      <c r="CW147" s="68"/>
      <c r="CX147" s="68"/>
      <c r="CY147" s="68"/>
      <c r="CZ147" s="68"/>
      <c r="DA147" s="68"/>
      <c r="DB147" s="68"/>
      <c r="DC147" s="68"/>
      <c r="DD147" s="68"/>
      <c r="DE147" s="68"/>
      <c r="DF147" s="50">
        <f t="shared" si="82"/>
        <v>1</v>
      </c>
      <c r="DG147" s="68">
        <v>6</v>
      </c>
      <c r="DH147" s="68">
        <v>4</v>
      </c>
      <c r="DI147" s="68">
        <v>0</v>
      </c>
      <c r="DJ147" s="68"/>
      <c r="DK147" s="68"/>
      <c r="DL147" s="68"/>
      <c r="DM147" s="68"/>
      <c r="DN147" s="68"/>
      <c r="DO147" s="68"/>
      <c r="DP147" s="68"/>
      <c r="DQ147" s="68"/>
      <c r="DR147" s="68"/>
      <c r="DS147" s="50">
        <f t="shared" si="83"/>
        <v>10</v>
      </c>
      <c r="DT147" s="68">
        <v>0</v>
      </c>
      <c r="DU147" s="68">
        <v>0</v>
      </c>
      <c r="DV147" s="68">
        <v>0</v>
      </c>
      <c r="DW147" s="68"/>
      <c r="DX147" s="68"/>
      <c r="DY147" s="68"/>
      <c r="DZ147" s="68"/>
      <c r="EA147" s="68"/>
      <c r="EB147" s="68"/>
      <c r="EC147" s="68"/>
      <c r="ED147" s="68"/>
      <c r="EE147" s="68"/>
      <c r="EF147" s="50">
        <f t="shared" si="84"/>
        <v>0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>
        <v>0</v>
      </c>
      <c r="EM147" s="68"/>
      <c r="EN147" s="68"/>
      <c r="EO147" s="68"/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>
        <v>0</v>
      </c>
      <c r="EZ147" s="68"/>
      <c r="FA147" s="68"/>
      <c r="FB147" s="68"/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>
        <v>0</v>
      </c>
      <c r="FM147" s="68"/>
      <c r="FN147" s="68"/>
      <c r="FO147" s="68"/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>
        <v>0</v>
      </c>
      <c r="FZ147" s="68"/>
      <c r="GA147" s="68"/>
      <c r="GB147" s="68"/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>
        <v>0</v>
      </c>
      <c r="GM147" s="68"/>
      <c r="GN147" s="68"/>
      <c r="GO147" s="68"/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>
        <v>0</v>
      </c>
      <c r="HB147" s="68"/>
      <c r="HC147" s="68"/>
      <c r="HD147" s="68"/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>
        <v>0</v>
      </c>
      <c r="HT147" s="68"/>
      <c r="HU147" s="68"/>
      <c r="HV147" s="68"/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>
        <v>0</v>
      </c>
      <c r="IG147" s="68"/>
      <c r="IH147" s="68"/>
      <c r="II147" s="68"/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>
        <v>0</v>
      </c>
      <c r="IT147" s="68"/>
      <c r="IU147" s="68"/>
      <c r="IV147" s="68"/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">
      <c r="A148" s="90" t="s">
        <v>21</v>
      </c>
      <c r="B148" s="91" t="s">
        <v>41</v>
      </c>
      <c r="C148" s="91">
        <v>400</v>
      </c>
      <c r="D148" s="91" t="s">
        <v>333</v>
      </c>
      <c r="E148" s="91" t="s">
        <v>21</v>
      </c>
      <c r="F148" s="91" t="s">
        <v>42</v>
      </c>
      <c r="G148" s="91" t="s">
        <v>612</v>
      </c>
      <c r="H148" s="116">
        <v>145</v>
      </c>
      <c r="I148" s="92" t="s">
        <v>45</v>
      </c>
      <c r="J148" s="74">
        <v>0</v>
      </c>
      <c r="K148" s="74">
        <v>0</v>
      </c>
      <c r="L148" s="74">
        <v>0</v>
      </c>
      <c r="M148" s="74"/>
      <c r="N148" s="74"/>
      <c r="O148" s="74"/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>
        <v>0</v>
      </c>
      <c r="AA148" s="74">
        <v>0</v>
      </c>
      <c r="AB148" s="74"/>
      <c r="AC148" s="74"/>
      <c r="AD148" s="74"/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/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/>
      <c r="BH148" s="46"/>
      <c r="BI148" s="46"/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>
        <v>0</v>
      </c>
      <c r="BT148" s="65"/>
      <c r="BU148" s="65"/>
      <c r="BV148" s="65"/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3</v>
      </c>
      <c r="CF148" s="23">
        <f t="shared" si="80"/>
        <v>0</v>
      </c>
      <c r="CG148" s="68">
        <v>0</v>
      </c>
      <c r="CH148" s="68">
        <v>0</v>
      </c>
      <c r="CI148" s="68">
        <v>0</v>
      </c>
      <c r="CJ148" s="68"/>
      <c r="CK148" s="68"/>
      <c r="CL148" s="68"/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>
        <v>0</v>
      </c>
      <c r="CW148" s="68"/>
      <c r="CX148" s="68"/>
      <c r="CY148" s="68"/>
      <c r="CZ148" s="68"/>
      <c r="DA148" s="68"/>
      <c r="DB148" s="68"/>
      <c r="DC148" s="68"/>
      <c r="DD148" s="68"/>
      <c r="DE148" s="68"/>
      <c r="DF148" s="50">
        <f t="shared" si="82"/>
        <v>0</v>
      </c>
      <c r="DG148" s="68">
        <v>0</v>
      </c>
      <c r="DH148" s="68">
        <v>2</v>
      </c>
      <c r="DI148" s="68">
        <v>0</v>
      </c>
      <c r="DJ148" s="68"/>
      <c r="DK148" s="68"/>
      <c r="DL148" s="68"/>
      <c r="DM148" s="68"/>
      <c r="DN148" s="68"/>
      <c r="DO148" s="68"/>
      <c r="DP148" s="68"/>
      <c r="DQ148" s="68"/>
      <c r="DR148" s="68"/>
      <c r="DS148" s="50">
        <f t="shared" si="83"/>
        <v>2</v>
      </c>
      <c r="DT148" s="68">
        <v>0</v>
      </c>
      <c r="DU148" s="68">
        <v>1</v>
      </c>
      <c r="DV148" s="68">
        <v>0</v>
      </c>
      <c r="DW148" s="68"/>
      <c r="DX148" s="68"/>
      <c r="DY148" s="68"/>
      <c r="DZ148" s="68"/>
      <c r="EA148" s="68"/>
      <c r="EB148" s="68"/>
      <c r="EC148" s="68"/>
      <c r="ED148" s="68"/>
      <c r="EE148" s="68"/>
      <c r="EF148" s="50">
        <f t="shared" si="84"/>
        <v>1</v>
      </c>
      <c r="EG148" s="21"/>
      <c r="EH148" s="22">
        <f t="shared" si="85"/>
        <v>0</v>
      </c>
      <c r="EI148" s="23">
        <f t="shared" si="86"/>
        <v>0</v>
      </c>
      <c r="EJ148" s="68">
        <v>0</v>
      </c>
      <c r="EK148" s="68">
        <v>0</v>
      </c>
      <c r="EL148" s="68">
        <v>0</v>
      </c>
      <c r="EM148" s="68"/>
      <c r="EN148" s="68"/>
      <c r="EO148" s="68"/>
      <c r="EP148" s="68"/>
      <c r="EQ148" s="68"/>
      <c r="ER148" s="68"/>
      <c r="ES148" s="68"/>
      <c r="ET148" s="68"/>
      <c r="EU148" s="68"/>
      <c r="EV148" s="52">
        <f t="shared" si="87"/>
        <v>0</v>
      </c>
      <c r="EW148" s="68">
        <v>0</v>
      </c>
      <c r="EX148" s="68">
        <v>0</v>
      </c>
      <c r="EY148" s="68">
        <v>0</v>
      </c>
      <c r="EZ148" s="68"/>
      <c r="FA148" s="68"/>
      <c r="FB148" s="68"/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>
        <v>0</v>
      </c>
      <c r="FM148" s="68"/>
      <c r="FN148" s="68"/>
      <c r="FO148" s="68"/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>
        <v>0</v>
      </c>
      <c r="FZ148" s="68"/>
      <c r="GA148" s="68"/>
      <c r="GB148" s="68"/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>
        <v>0</v>
      </c>
      <c r="GM148" s="68"/>
      <c r="GN148" s="68"/>
      <c r="GO148" s="68"/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>
        <v>0</v>
      </c>
      <c r="HB148" s="68"/>
      <c r="HC148" s="68"/>
      <c r="HD148" s="68"/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>
        <v>0</v>
      </c>
      <c r="HT148" s="68"/>
      <c r="HU148" s="68"/>
      <c r="HV148" s="68"/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>
        <v>0</v>
      </c>
      <c r="IG148" s="68"/>
      <c r="IH148" s="68"/>
      <c r="II148" s="68"/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>
        <v>0</v>
      </c>
      <c r="IT148" s="68"/>
      <c r="IU148" s="68"/>
      <c r="IV148" s="68"/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">
      <c r="A149" s="90" t="s">
        <v>21</v>
      </c>
      <c r="B149" s="91" t="s">
        <v>46</v>
      </c>
      <c r="C149" s="91">
        <v>400</v>
      </c>
      <c r="D149" s="91" t="s">
        <v>333</v>
      </c>
      <c r="E149" s="91" t="s">
        <v>21</v>
      </c>
      <c r="F149" s="91" t="s">
        <v>42</v>
      </c>
      <c r="G149" s="91" t="s">
        <v>637</v>
      </c>
      <c r="H149" s="116">
        <v>146</v>
      </c>
      <c r="I149" s="92" t="s">
        <v>42</v>
      </c>
      <c r="J149" s="74">
        <v>0</v>
      </c>
      <c r="K149" s="74">
        <v>0</v>
      </c>
      <c r="L149" s="74">
        <v>0</v>
      </c>
      <c r="M149" s="74"/>
      <c r="N149" s="74"/>
      <c r="O149" s="74"/>
      <c r="P149" s="74"/>
      <c r="Q149" s="74"/>
      <c r="R149" s="74"/>
      <c r="S149" s="74"/>
      <c r="T149" s="74"/>
      <c r="U149" s="78"/>
      <c r="V149" s="24"/>
      <c r="W149" s="22">
        <f t="shared" si="70"/>
        <v>0</v>
      </c>
      <c r="X149" s="30">
        <f t="shared" si="71"/>
        <v>0</v>
      </c>
      <c r="Y149" s="38">
        <v>0</v>
      </c>
      <c r="Z149" s="74">
        <v>0</v>
      </c>
      <c r="AA149" s="74">
        <v>0</v>
      </c>
      <c r="AB149" s="74"/>
      <c r="AC149" s="74"/>
      <c r="AD149" s="74"/>
      <c r="AE149" s="74"/>
      <c r="AF149" s="74"/>
      <c r="AG149" s="74"/>
      <c r="AH149" s="74"/>
      <c r="AI149" s="74"/>
      <c r="AJ149" s="78"/>
      <c r="AK149" s="21"/>
      <c r="AL149" s="22">
        <f t="shared" si="72"/>
        <v>0</v>
      </c>
      <c r="AM149" s="23">
        <f t="shared" si="73"/>
        <v>0</v>
      </c>
      <c r="AN149" s="21"/>
      <c r="AO149" s="22">
        <f t="shared" si="74"/>
        <v>8</v>
      </c>
      <c r="AP149" s="23">
        <f t="shared" si="75"/>
        <v>0</v>
      </c>
      <c r="AQ149" s="47">
        <v>1</v>
      </c>
      <c r="AR149" s="46">
        <v>0</v>
      </c>
      <c r="AS149" s="46">
        <v>0</v>
      </c>
      <c r="AT149" s="46"/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6"/>
        <v>1</v>
      </c>
      <c r="BD149" s="47">
        <v>3</v>
      </c>
      <c r="BE149" s="46">
        <v>1</v>
      </c>
      <c r="BF149" s="46">
        <v>0</v>
      </c>
      <c r="BG149" s="46"/>
      <c r="BH149" s="46"/>
      <c r="BI149" s="46"/>
      <c r="BJ149" s="46"/>
      <c r="BK149" s="46"/>
      <c r="BL149" s="46"/>
      <c r="BM149" s="46"/>
      <c r="BN149" s="46"/>
      <c r="BO149" s="51"/>
      <c r="BP149" s="50">
        <f t="shared" si="77"/>
        <v>4</v>
      </c>
      <c r="BQ149" s="64">
        <v>3</v>
      </c>
      <c r="BR149" s="65">
        <v>0</v>
      </c>
      <c r="BS149" s="65">
        <v>0</v>
      </c>
      <c r="BT149" s="65"/>
      <c r="BU149" s="65"/>
      <c r="BV149" s="65"/>
      <c r="BW149" s="65"/>
      <c r="BX149" s="65"/>
      <c r="BY149" s="65"/>
      <c r="BZ149" s="65"/>
      <c r="CA149" s="65"/>
      <c r="CB149" s="66"/>
      <c r="CC149" s="50">
        <f t="shared" si="78"/>
        <v>3</v>
      </c>
      <c r="CD149" s="21"/>
      <c r="CE149" s="24">
        <f t="shared" si="79"/>
        <v>12</v>
      </c>
      <c r="CF149" s="23">
        <f t="shared" si="80"/>
        <v>0</v>
      </c>
      <c r="CG149" s="68">
        <v>0</v>
      </c>
      <c r="CH149" s="68">
        <v>0</v>
      </c>
      <c r="CI149" s="68">
        <v>0</v>
      </c>
      <c r="CJ149" s="68"/>
      <c r="CK149" s="68"/>
      <c r="CL149" s="68"/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0</v>
      </c>
      <c r="CV149" s="68">
        <v>0</v>
      </c>
      <c r="CW149" s="68"/>
      <c r="CX149" s="68"/>
      <c r="CY149" s="68"/>
      <c r="CZ149" s="68"/>
      <c r="DA149" s="68"/>
      <c r="DB149" s="68"/>
      <c r="DC149" s="68"/>
      <c r="DD149" s="68"/>
      <c r="DE149" s="68"/>
      <c r="DF149" s="50">
        <f t="shared" si="82"/>
        <v>1</v>
      </c>
      <c r="DG149" s="68">
        <v>7</v>
      </c>
      <c r="DH149" s="68">
        <v>0</v>
      </c>
      <c r="DI149" s="68">
        <v>0</v>
      </c>
      <c r="DJ149" s="68"/>
      <c r="DK149" s="68"/>
      <c r="DL149" s="68"/>
      <c r="DM149" s="68"/>
      <c r="DN149" s="68"/>
      <c r="DO149" s="68"/>
      <c r="DP149" s="68"/>
      <c r="DQ149" s="68"/>
      <c r="DR149" s="68"/>
      <c r="DS149" s="50">
        <f t="shared" si="83"/>
        <v>7</v>
      </c>
      <c r="DT149" s="68">
        <v>4</v>
      </c>
      <c r="DU149" s="68">
        <v>0</v>
      </c>
      <c r="DV149" s="68">
        <v>0</v>
      </c>
      <c r="DW149" s="68"/>
      <c r="DX149" s="68"/>
      <c r="DY149" s="68"/>
      <c r="DZ149" s="68"/>
      <c r="EA149" s="68"/>
      <c r="EB149" s="68"/>
      <c r="EC149" s="68"/>
      <c r="ED149" s="68"/>
      <c r="EE149" s="68"/>
      <c r="EF149" s="50">
        <f t="shared" si="84"/>
        <v>4</v>
      </c>
      <c r="EG149" s="21"/>
      <c r="EH149" s="22">
        <f t="shared" si="85"/>
        <v>0</v>
      </c>
      <c r="EI149" s="23">
        <f t="shared" si="86"/>
        <v>0</v>
      </c>
      <c r="EJ149" s="68">
        <v>0</v>
      </c>
      <c r="EK149" s="68">
        <v>0</v>
      </c>
      <c r="EL149" s="68">
        <v>0</v>
      </c>
      <c r="EM149" s="68"/>
      <c r="EN149" s="68"/>
      <c r="EO149" s="68"/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>
        <v>0</v>
      </c>
      <c r="EZ149" s="68"/>
      <c r="FA149" s="68"/>
      <c r="FB149" s="68"/>
      <c r="FC149" s="68"/>
      <c r="FD149" s="68"/>
      <c r="FE149" s="68"/>
      <c r="FF149" s="68"/>
      <c r="FG149" s="68"/>
      <c r="FH149" s="68"/>
      <c r="FI149" s="50">
        <f t="shared" si="88"/>
        <v>0</v>
      </c>
      <c r="FJ149" s="68">
        <v>0</v>
      </c>
      <c r="FK149" s="68">
        <v>0</v>
      </c>
      <c r="FL149" s="68">
        <v>0</v>
      </c>
      <c r="FM149" s="68"/>
      <c r="FN149" s="68"/>
      <c r="FO149" s="68"/>
      <c r="FP149" s="68"/>
      <c r="FQ149" s="68"/>
      <c r="FR149" s="68"/>
      <c r="FS149" s="68"/>
      <c r="FT149" s="68"/>
      <c r="FU149" s="68"/>
      <c r="FV149" s="50">
        <f t="shared" si="89"/>
        <v>0</v>
      </c>
      <c r="FW149" s="68">
        <v>0</v>
      </c>
      <c r="FX149" s="68">
        <v>0</v>
      </c>
      <c r="FY149" s="68">
        <v>0</v>
      </c>
      <c r="FZ149" s="68"/>
      <c r="GA149" s="68"/>
      <c r="GB149" s="68"/>
      <c r="GC149" s="68"/>
      <c r="GD149" s="68"/>
      <c r="GE149" s="68"/>
      <c r="GF149" s="68"/>
      <c r="GG149" s="68"/>
      <c r="GH149" s="68"/>
      <c r="GI149" s="50">
        <f t="shared" si="90"/>
        <v>0</v>
      </c>
      <c r="GJ149" s="68">
        <v>0</v>
      </c>
      <c r="GK149" s="68">
        <v>0</v>
      </c>
      <c r="GL149" s="68">
        <v>0</v>
      </c>
      <c r="GM149" s="68"/>
      <c r="GN149" s="68"/>
      <c r="GO149" s="68"/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>
        <v>0</v>
      </c>
      <c r="HB149" s="68"/>
      <c r="HC149" s="68"/>
      <c r="HD149" s="68"/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0</v>
      </c>
      <c r="HP149" s="23">
        <f t="shared" si="95"/>
        <v>0</v>
      </c>
      <c r="HQ149" s="68">
        <v>0</v>
      </c>
      <c r="HR149" s="68">
        <v>0</v>
      </c>
      <c r="HS149" s="68">
        <v>0</v>
      </c>
      <c r="HT149" s="68"/>
      <c r="HU149" s="68"/>
      <c r="HV149" s="68"/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>
        <v>0</v>
      </c>
      <c r="IF149" s="68">
        <v>0</v>
      </c>
      <c r="IG149" s="68"/>
      <c r="IH149" s="68"/>
      <c r="II149" s="68"/>
      <c r="IJ149" s="68"/>
      <c r="IK149" s="68"/>
      <c r="IL149" s="68"/>
      <c r="IM149" s="68"/>
      <c r="IN149" s="68"/>
      <c r="IO149" s="68"/>
      <c r="IP149" s="50">
        <f t="shared" si="97"/>
        <v>0</v>
      </c>
      <c r="IQ149" s="68">
        <v>0</v>
      </c>
      <c r="IR149" s="68">
        <v>0</v>
      </c>
      <c r="IS149" s="68">
        <v>0</v>
      </c>
      <c r="IT149" s="68"/>
      <c r="IU149" s="68"/>
      <c r="IV149" s="68"/>
      <c r="IW149" s="68"/>
      <c r="IX149" s="68"/>
      <c r="IY149" s="68"/>
      <c r="IZ149" s="68"/>
      <c r="JA149" s="68"/>
      <c r="JB149" s="68"/>
      <c r="JC149" s="50">
        <f t="shared" si="98"/>
        <v>0</v>
      </c>
    </row>
    <row r="150" spans="1:263" x14ac:dyDescent="0.3">
      <c r="A150" s="90" t="s">
        <v>21</v>
      </c>
      <c r="B150" s="91" t="s">
        <v>46</v>
      </c>
      <c r="C150" s="91">
        <v>400</v>
      </c>
      <c r="D150" s="91" t="s">
        <v>333</v>
      </c>
      <c r="E150" s="91" t="s">
        <v>21</v>
      </c>
      <c r="F150" s="91" t="s">
        <v>42</v>
      </c>
      <c r="G150" s="91" t="s">
        <v>612</v>
      </c>
      <c r="H150" s="116">
        <v>147</v>
      </c>
      <c r="I150" s="92" t="s">
        <v>662</v>
      </c>
      <c r="J150" s="74">
        <v>0</v>
      </c>
      <c r="K150" s="74">
        <v>0</v>
      </c>
      <c r="L150" s="74">
        <v>0</v>
      </c>
      <c r="M150" s="74"/>
      <c r="N150" s="74"/>
      <c r="O150" s="74"/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>
        <v>0</v>
      </c>
      <c r="AB150" s="74"/>
      <c r="AC150" s="74"/>
      <c r="AD150" s="74"/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/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/>
      <c r="BH150" s="46"/>
      <c r="BI150" s="46"/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>
        <v>0</v>
      </c>
      <c r="BT150" s="65"/>
      <c r="BU150" s="65"/>
      <c r="BV150" s="65"/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8</v>
      </c>
      <c r="CF150" s="23">
        <f t="shared" si="80"/>
        <v>0</v>
      </c>
      <c r="CG150" s="68">
        <v>2</v>
      </c>
      <c r="CH150" s="68">
        <v>0</v>
      </c>
      <c r="CI150" s="68">
        <v>0</v>
      </c>
      <c r="CJ150" s="68"/>
      <c r="CK150" s="68"/>
      <c r="CL150" s="68"/>
      <c r="CM150" s="68"/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>
        <v>0</v>
      </c>
      <c r="CW150" s="68"/>
      <c r="CX150" s="68"/>
      <c r="CY150" s="68"/>
      <c r="CZ150" s="68"/>
      <c r="DA150" s="68"/>
      <c r="DB150" s="68"/>
      <c r="DC150" s="68"/>
      <c r="DD150" s="68"/>
      <c r="DE150" s="68"/>
      <c r="DF150" s="50">
        <f t="shared" si="82"/>
        <v>0</v>
      </c>
      <c r="DG150" s="68">
        <v>3</v>
      </c>
      <c r="DH150" s="68">
        <v>0</v>
      </c>
      <c r="DI150" s="68">
        <v>0</v>
      </c>
      <c r="DJ150" s="68"/>
      <c r="DK150" s="68"/>
      <c r="DL150" s="68"/>
      <c r="DM150" s="68"/>
      <c r="DN150" s="68"/>
      <c r="DO150" s="68"/>
      <c r="DP150" s="68"/>
      <c r="DQ150" s="68"/>
      <c r="DR150" s="68"/>
      <c r="DS150" s="50">
        <f t="shared" si="83"/>
        <v>3</v>
      </c>
      <c r="DT150" s="68">
        <v>3</v>
      </c>
      <c r="DU150" s="68">
        <v>0</v>
      </c>
      <c r="DV150" s="68">
        <v>0</v>
      </c>
      <c r="DW150" s="68"/>
      <c r="DX150" s="68"/>
      <c r="DY150" s="68"/>
      <c r="DZ150" s="68"/>
      <c r="EA150" s="68"/>
      <c r="EB150" s="68"/>
      <c r="EC150" s="68"/>
      <c r="ED150" s="68"/>
      <c r="EE150" s="68"/>
      <c r="EF150" s="50">
        <f t="shared" si="84"/>
        <v>3</v>
      </c>
      <c r="EG150" s="21"/>
      <c r="EH150" s="22">
        <f t="shared" si="85"/>
        <v>14</v>
      </c>
      <c r="EI150" s="23">
        <f t="shared" si="86"/>
        <v>0</v>
      </c>
      <c r="EJ150" s="68">
        <v>0</v>
      </c>
      <c r="EK150" s="68">
        <v>0</v>
      </c>
      <c r="EL150" s="68">
        <v>0</v>
      </c>
      <c r="EM150" s="68"/>
      <c r="EN150" s="68"/>
      <c r="EO150" s="68"/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7</v>
      </c>
      <c r="EY150" s="68">
        <v>0</v>
      </c>
      <c r="EZ150" s="68"/>
      <c r="FA150" s="68"/>
      <c r="FB150" s="68"/>
      <c r="FC150" s="68"/>
      <c r="FD150" s="68"/>
      <c r="FE150" s="68"/>
      <c r="FF150" s="68"/>
      <c r="FG150" s="68"/>
      <c r="FH150" s="68"/>
      <c r="FI150" s="50">
        <f t="shared" si="88"/>
        <v>7</v>
      </c>
      <c r="FJ150" s="68">
        <v>0</v>
      </c>
      <c r="FK150" s="68">
        <v>1</v>
      </c>
      <c r="FL150" s="68">
        <v>0</v>
      </c>
      <c r="FM150" s="68"/>
      <c r="FN150" s="68"/>
      <c r="FO150" s="68"/>
      <c r="FP150" s="68"/>
      <c r="FQ150" s="68"/>
      <c r="FR150" s="68"/>
      <c r="FS150" s="68"/>
      <c r="FT150" s="68"/>
      <c r="FU150" s="68"/>
      <c r="FV150" s="50">
        <f t="shared" si="89"/>
        <v>1</v>
      </c>
      <c r="FW150" s="68">
        <v>0</v>
      </c>
      <c r="FX150" s="68">
        <v>6</v>
      </c>
      <c r="FY150" s="68">
        <v>0</v>
      </c>
      <c r="FZ150" s="68"/>
      <c r="GA150" s="68"/>
      <c r="GB150" s="68"/>
      <c r="GC150" s="68"/>
      <c r="GD150" s="68"/>
      <c r="GE150" s="68"/>
      <c r="GF150" s="68"/>
      <c r="GG150" s="68"/>
      <c r="GH150" s="68"/>
      <c r="GI150" s="50">
        <f t="shared" si="90"/>
        <v>6</v>
      </c>
      <c r="GJ150" s="68">
        <v>0</v>
      </c>
      <c r="GK150" s="68">
        <v>0</v>
      </c>
      <c r="GL150" s="68">
        <v>0</v>
      </c>
      <c r="GM150" s="68"/>
      <c r="GN150" s="68"/>
      <c r="GO150" s="68"/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>
        <v>0</v>
      </c>
      <c r="HB150" s="68"/>
      <c r="HC150" s="68"/>
      <c r="HD150" s="68"/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1</v>
      </c>
      <c r="HP150" s="23">
        <f t="shared" si="95"/>
        <v>0</v>
      </c>
      <c r="HQ150" s="68">
        <v>0</v>
      </c>
      <c r="HR150" s="68">
        <v>0</v>
      </c>
      <c r="HS150" s="68">
        <v>0</v>
      </c>
      <c r="HT150" s="68"/>
      <c r="HU150" s="68"/>
      <c r="HV150" s="68"/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>
        <v>1</v>
      </c>
      <c r="IF150" s="68">
        <v>0</v>
      </c>
      <c r="IG150" s="68"/>
      <c r="IH150" s="68"/>
      <c r="II150" s="68"/>
      <c r="IJ150" s="68"/>
      <c r="IK150" s="68"/>
      <c r="IL150" s="68"/>
      <c r="IM150" s="68"/>
      <c r="IN150" s="68"/>
      <c r="IO150" s="68"/>
      <c r="IP150" s="50">
        <f t="shared" si="97"/>
        <v>1</v>
      </c>
      <c r="IQ150" s="68">
        <v>0</v>
      </c>
      <c r="IR150" s="68">
        <v>0</v>
      </c>
      <c r="IS150" s="68">
        <v>0</v>
      </c>
      <c r="IT150" s="68"/>
      <c r="IU150" s="68"/>
      <c r="IV150" s="68"/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">
      <c r="A151" s="90" t="s">
        <v>21</v>
      </c>
      <c r="B151" s="91" t="s">
        <v>46</v>
      </c>
      <c r="C151" s="91">
        <v>400</v>
      </c>
      <c r="D151" s="91" t="s">
        <v>333</v>
      </c>
      <c r="E151" s="91" t="s">
        <v>21</v>
      </c>
      <c r="F151" s="91" t="s">
        <v>42</v>
      </c>
      <c r="G151" s="91" t="s">
        <v>612</v>
      </c>
      <c r="H151" s="116">
        <v>148</v>
      </c>
      <c r="I151" s="92" t="s">
        <v>663</v>
      </c>
      <c r="J151" s="74">
        <v>0</v>
      </c>
      <c r="K151" s="74">
        <v>0</v>
      </c>
      <c r="L151" s="74">
        <v>0</v>
      </c>
      <c r="M151" s="74"/>
      <c r="N151" s="74"/>
      <c r="O151" s="74"/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>
        <v>0</v>
      </c>
      <c r="AB151" s="74"/>
      <c r="AC151" s="74"/>
      <c r="AD151" s="74"/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/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/>
      <c r="BH151" s="46"/>
      <c r="BI151" s="46"/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>
        <v>0</v>
      </c>
      <c r="BT151" s="65"/>
      <c r="BU151" s="65"/>
      <c r="BV151" s="65"/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15</v>
      </c>
      <c r="CF151" s="23">
        <f t="shared" si="80"/>
        <v>0</v>
      </c>
      <c r="CG151" s="68">
        <v>0</v>
      </c>
      <c r="CH151" s="68">
        <v>0</v>
      </c>
      <c r="CI151" s="68">
        <v>0</v>
      </c>
      <c r="CJ151" s="68"/>
      <c r="CK151" s="68"/>
      <c r="CL151" s="68"/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4</v>
      </c>
      <c r="CU151" s="68">
        <v>1</v>
      </c>
      <c r="CV151" s="68">
        <v>0</v>
      </c>
      <c r="CW151" s="68"/>
      <c r="CX151" s="68"/>
      <c r="CY151" s="68"/>
      <c r="CZ151" s="68"/>
      <c r="DA151" s="68"/>
      <c r="DB151" s="68"/>
      <c r="DC151" s="68"/>
      <c r="DD151" s="68"/>
      <c r="DE151" s="68"/>
      <c r="DF151" s="50">
        <f t="shared" si="82"/>
        <v>5</v>
      </c>
      <c r="DG151" s="68">
        <v>4</v>
      </c>
      <c r="DH151" s="68">
        <v>3</v>
      </c>
      <c r="DI151" s="68">
        <v>0</v>
      </c>
      <c r="DJ151" s="68"/>
      <c r="DK151" s="68"/>
      <c r="DL151" s="68"/>
      <c r="DM151" s="68"/>
      <c r="DN151" s="68"/>
      <c r="DO151" s="68"/>
      <c r="DP151" s="68"/>
      <c r="DQ151" s="68"/>
      <c r="DR151" s="68"/>
      <c r="DS151" s="50">
        <f t="shared" si="83"/>
        <v>7</v>
      </c>
      <c r="DT151" s="68">
        <v>1</v>
      </c>
      <c r="DU151" s="68">
        <v>2</v>
      </c>
      <c r="DV151" s="68">
        <v>0</v>
      </c>
      <c r="DW151" s="68"/>
      <c r="DX151" s="68"/>
      <c r="DY151" s="68"/>
      <c r="DZ151" s="68"/>
      <c r="EA151" s="68"/>
      <c r="EB151" s="68"/>
      <c r="EC151" s="68"/>
      <c r="ED151" s="68"/>
      <c r="EE151" s="68"/>
      <c r="EF151" s="50">
        <f t="shared" si="84"/>
        <v>3</v>
      </c>
      <c r="EG151" s="21"/>
      <c r="EH151" s="22">
        <f t="shared" si="85"/>
        <v>10</v>
      </c>
      <c r="EI151" s="23">
        <f t="shared" si="86"/>
        <v>0</v>
      </c>
      <c r="EJ151" s="68">
        <v>0</v>
      </c>
      <c r="EK151" s="68">
        <v>0</v>
      </c>
      <c r="EL151" s="68">
        <v>0</v>
      </c>
      <c r="EM151" s="68"/>
      <c r="EN151" s="68"/>
      <c r="EO151" s="68"/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6</v>
      </c>
      <c r="EY151" s="68">
        <v>0</v>
      </c>
      <c r="EZ151" s="68"/>
      <c r="FA151" s="68"/>
      <c r="FB151" s="68"/>
      <c r="FC151" s="68"/>
      <c r="FD151" s="68"/>
      <c r="FE151" s="68"/>
      <c r="FF151" s="68"/>
      <c r="FG151" s="68"/>
      <c r="FH151" s="68"/>
      <c r="FI151" s="50">
        <f t="shared" si="88"/>
        <v>10</v>
      </c>
      <c r="FJ151" s="68">
        <v>0</v>
      </c>
      <c r="FK151" s="68">
        <v>0</v>
      </c>
      <c r="FL151" s="68">
        <v>0</v>
      </c>
      <c r="FM151" s="68"/>
      <c r="FN151" s="68"/>
      <c r="FO151" s="68"/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>
        <v>0</v>
      </c>
      <c r="FZ151" s="68"/>
      <c r="GA151" s="68"/>
      <c r="GB151" s="68"/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>
        <v>0</v>
      </c>
      <c r="GM151" s="68"/>
      <c r="GN151" s="68"/>
      <c r="GO151" s="68"/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>
        <v>0</v>
      </c>
      <c r="HB151" s="68"/>
      <c r="HC151" s="68"/>
      <c r="HD151" s="68"/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>
        <v>0</v>
      </c>
      <c r="HT151" s="68"/>
      <c r="HU151" s="68"/>
      <c r="HV151" s="68"/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>
        <v>0</v>
      </c>
      <c r="IG151" s="68"/>
      <c r="IH151" s="68"/>
      <c r="II151" s="68"/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>
        <v>0</v>
      </c>
      <c r="IT151" s="68"/>
      <c r="IU151" s="68"/>
      <c r="IV151" s="68"/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">
      <c r="A152" s="90" t="s">
        <v>21</v>
      </c>
      <c r="B152" s="91" t="s">
        <v>46</v>
      </c>
      <c r="C152" s="91">
        <v>400</v>
      </c>
      <c r="D152" s="91" t="s">
        <v>333</v>
      </c>
      <c r="E152" s="91" t="s">
        <v>21</v>
      </c>
      <c r="F152" s="91" t="s">
        <v>42</v>
      </c>
      <c r="G152" s="91" t="s">
        <v>612</v>
      </c>
      <c r="H152" s="116">
        <v>149</v>
      </c>
      <c r="I152" s="92" t="s">
        <v>47</v>
      </c>
      <c r="J152" s="74">
        <v>2</v>
      </c>
      <c r="K152" s="74">
        <v>5</v>
      </c>
      <c r="L152" s="74">
        <v>0</v>
      </c>
      <c r="M152" s="74"/>
      <c r="N152" s="74"/>
      <c r="O152" s="74"/>
      <c r="P152" s="74"/>
      <c r="Q152" s="74"/>
      <c r="R152" s="74"/>
      <c r="S152" s="74"/>
      <c r="T152" s="74"/>
      <c r="U152" s="78"/>
      <c r="V152" s="24"/>
      <c r="W152" s="22">
        <f t="shared" si="70"/>
        <v>7</v>
      </c>
      <c r="X152" s="30">
        <f t="shared" si="71"/>
        <v>0</v>
      </c>
      <c r="Y152" s="38">
        <v>3</v>
      </c>
      <c r="Z152" s="74">
        <v>2</v>
      </c>
      <c r="AA152" s="74">
        <v>0</v>
      </c>
      <c r="AB152" s="74"/>
      <c r="AC152" s="74"/>
      <c r="AD152" s="74"/>
      <c r="AE152" s="74"/>
      <c r="AF152" s="74"/>
      <c r="AG152" s="74"/>
      <c r="AH152" s="74"/>
      <c r="AI152" s="74"/>
      <c r="AJ152" s="78"/>
      <c r="AK152" s="21"/>
      <c r="AL152" s="22">
        <f t="shared" si="72"/>
        <v>5</v>
      </c>
      <c r="AM152" s="23">
        <f t="shared" si="73"/>
        <v>0</v>
      </c>
      <c r="AN152" s="21"/>
      <c r="AO152" s="22">
        <f t="shared" si="74"/>
        <v>16</v>
      </c>
      <c r="AP152" s="23">
        <f t="shared" si="75"/>
        <v>0</v>
      </c>
      <c r="AQ152" s="47">
        <v>3</v>
      </c>
      <c r="AR152" s="46">
        <v>0</v>
      </c>
      <c r="AS152" s="46">
        <v>0</v>
      </c>
      <c r="AT152" s="46"/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6"/>
        <v>3</v>
      </c>
      <c r="BD152" s="47">
        <v>1</v>
      </c>
      <c r="BE152" s="46">
        <v>2</v>
      </c>
      <c r="BF152" s="46">
        <v>0</v>
      </c>
      <c r="BG152" s="46"/>
      <c r="BH152" s="46"/>
      <c r="BI152" s="46"/>
      <c r="BJ152" s="46"/>
      <c r="BK152" s="46"/>
      <c r="BL152" s="46"/>
      <c r="BM152" s="46"/>
      <c r="BN152" s="46"/>
      <c r="BO152" s="51"/>
      <c r="BP152" s="50">
        <f t="shared" si="77"/>
        <v>3</v>
      </c>
      <c r="BQ152" s="64">
        <v>3</v>
      </c>
      <c r="BR152" s="65">
        <v>7</v>
      </c>
      <c r="BS152" s="65">
        <v>0</v>
      </c>
      <c r="BT152" s="65"/>
      <c r="BU152" s="65"/>
      <c r="BV152" s="65"/>
      <c r="BW152" s="65"/>
      <c r="BX152" s="65"/>
      <c r="BY152" s="65"/>
      <c r="BZ152" s="65"/>
      <c r="CA152" s="65"/>
      <c r="CB152" s="66"/>
      <c r="CC152" s="50">
        <f t="shared" si="78"/>
        <v>10</v>
      </c>
      <c r="CD152" s="21"/>
      <c r="CE152" s="24">
        <f t="shared" si="79"/>
        <v>37</v>
      </c>
      <c r="CF152" s="23">
        <f t="shared" si="80"/>
        <v>0</v>
      </c>
      <c r="CG152" s="68">
        <v>0</v>
      </c>
      <c r="CH152" s="68">
        <v>0</v>
      </c>
      <c r="CI152" s="68">
        <v>0</v>
      </c>
      <c r="CJ152" s="68"/>
      <c r="CK152" s="68"/>
      <c r="CL152" s="68"/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6</v>
      </c>
      <c r="CU152" s="68">
        <v>5</v>
      </c>
      <c r="CV152" s="68">
        <v>0</v>
      </c>
      <c r="CW152" s="68"/>
      <c r="CX152" s="68"/>
      <c r="CY152" s="68"/>
      <c r="CZ152" s="68"/>
      <c r="DA152" s="68"/>
      <c r="DB152" s="68"/>
      <c r="DC152" s="68"/>
      <c r="DD152" s="68"/>
      <c r="DE152" s="68"/>
      <c r="DF152" s="50">
        <f t="shared" si="82"/>
        <v>11</v>
      </c>
      <c r="DG152" s="68">
        <v>7</v>
      </c>
      <c r="DH152" s="68">
        <v>9</v>
      </c>
      <c r="DI152" s="68">
        <v>0</v>
      </c>
      <c r="DJ152" s="68"/>
      <c r="DK152" s="68"/>
      <c r="DL152" s="68"/>
      <c r="DM152" s="68"/>
      <c r="DN152" s="68"/>
      <c r="DO152" s="68"/>
      <c r="DP152" s="68"/>
      <c r="DQ152" s="68"/>
      <c r="DR152" s="68"/>
      <c r="DS152" s="50">
        <f t="shared" si="83"/>
        <v>16</v>
      </c>
      <c r="DT152" s="68">
        <v>7</v>
      </c>
      <c r="DU152" s="68">
        <v>3</v>
      </c>
      <c r="DV152" s="68">
        <v>0</v>
      </c>
      <c r="DW152" s="68"/>
      <c r="DX152" s="68"/>
      <c r="DY152" s="68"/>
      <c r="DZ152" s="68"/>
      <c r="EA152" s="68"/>
      <c r="EB152" s="68"/>
      <c r="EC152" s="68"/>
      <c r="ED152" s="68"/>
      <c r="EE152" s="68"/>
      <c r="EF152" s="50">
        <f t="shared" si="84"/>
        <v>10</v>
      </c>
      <c r="EG152" s="21"/>
      <c r="EH152" s="22">
        <f t="shared" si="85"/>
        <v>1</v>
      </c>
      <c r="EI152" s="23">
        <f t="shared" si="86"/>
        <v>0</v>
      </c>
      <c r="EJ152" s="68">
        <v>0</v>
      </c>
      <c r="EK152" s="68">
        <v>0</v>
      </c>
      <c r="EL152" s="68">
        <v>0</v>
      </c>
      <c r="EM152" s="68"/>
      <c r="EN152" s="68"/>
      <c r="EO152" s="68"/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>
        <v>0</v>
      </c>
      <c r="EZ152" s="68"/>
      <c r="FA152" s="68"/>
      <c r="FB152" s="68"/>
      <c r="FC152" s="68"/>
      <c r="FD152" s="68"/>
      <c r="FE152" s="68"/>
      <c r="FF152" s="68"/>
      <c r="FG152" s="68"/>
      <c r="FH152" s="68"/>
      <c r="FI152" s="50">
        <f t="shared" si="88"/>
        <v>0</v>
      </c>
      <c r="FJ152" s="68">
        <v>0</v>
      </c>
      <c r="FK152" s="68">
        <v>0</v>
      </c>
      <c r="FL152" s="68">
        <v>0</v>
      </c>
      <c r="FM152" s="68"/>
      <c r="FN152" s="68"/>
      <c r="FO152" s="68"/>
      <c r="FP152" s="68"/>
      <c r="FQ152" s="68"/>
      <c r="FR152" s="68"/>
      <c r="FS152" s="68"/>
      <c r="FT152" s="68"/>
      <c r="FU152" s="68"/>
      <c r="FV152" s="50">
        <f t="shared" si="89"/>
        <v>0</v>
      </c>
      <c r="FW152" s="68">
        <v>0</v>
      </c>
      <c r="FX152" s="68">
        <v>1</v>
      </c>
      <c r="FY152" s="68">
        <v>0</v>
      </c>
      <c r="FZ152" s="68"/>
      <c r="GA152" s="68"/>
      <c r="GB152" s="68"/>
      <c r="GC152" s="68"/>
      <c r="GD152" s="68"/>
      <c r="GE152" s="68"/>
      <c r="GF152" s="68"/>
      <c r="GG152" s="68"/>
      <c r="GH152" s="68"/>
      <c r="GI152" s="50">
        <f t="shared" si="90"/>
        <v>1</v>
      </c>
      <c r="GJ152" s="68">
        <v>0</v>
      </c>
      <c r="GK152" s="68">
        <v>0</v>
      </c>
      <c r="GL152" s="68">
        <v>0</v>
      </c>
      <c r="GM152" s="68"/>
      <c r="GN152" s="68"/>
      <c r="GO152" s="68"/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>
        <v>0</v>
      </c>
      <c r="HB152" s="68"/>
      <c r="HC152" s="68"/>
      <c r="HD152" s="68"/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0</v>
      </c>
      <c r="HP152" s="23">
        <f t="shared" si="95"/>
        <v>0</v>
      </c>
      <c r="HQ152" s="68">
        <v>0</v>
      </c>
      <c r="HR152" s="68">
        <v>0</v>
      </c>
      <c r="HS152" s="68">
        <v>0</v>
      </c>
      <c r="HT152" s="68"/>
      <c r="HU152" s="68"/>
      <c r="HV152" s="68"/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>
        <v>0</v>
      </c>
      <c r="IG152" s="68"/>
      <c r="IH152" s="68"/>
      <c r="II152" s="68"/>
      <c r="IJ152" s="68"/>
      <c r="IK152" s="68"/>
      <c r="IL152" s="68"/>
      <c r="IM152" s="68"/>
      <c r="IN152" s="68"/>
      <c r="IO152" s="68"/>
      <c r="IP152" s="50">
        <f t="shared" si="97"/>
        <v>0</v>
      </c>
      <c r="IQ152" s="68">
        <v>0</v>
      </c>
      <c r="IR152" s="68">
        <v>0</v>
      </c>
      <c r="IS152" s="68">
        <v>0</v>
      </c>
      <c r="IT152" s="68"/>
      <c r="IU152" s="68"/>
      <c r="IV152" s="68"/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">
      <c r="A153" s="90" t="s">
        <v>21</v>
      </c>
      <c r="B153" s="91" t="s">
        <v>21</v>
      </c>
      <c r="C153" s="91">
        <v>400</v>
      </c>
      <c r="D153" s="91" t="s">
        <v>333</v>
      </c>
      <c r="E153" s="91" t="s">
        <v>21</v>
      </c>
      <c r="F153" s="91" t="s">
        <v>21</v>
      </c>
      <c r="G153" s="91" t="s">
        <v>664</v>
      </c>
      <c r="H153" s="116">
        <v>150</v>
      </c>
      <c r="I153" s="92" t="s">
        <v>21</v>
      </c>
      <c r="J153" s="74">
        <v>18</v>
      </c>
      <c r="K153" s="74">
        <v>17</v>
      </c>
      <c r="L153" s="74">
        <v>35</v>
      </c>
      <c r="M153" s="74"/>
      <c r="N153" s="74"/>
      <c r="O153" s="74"/>
      <c r="P153" s="74"/>
      <c r="Q153" s="74"/>
      <c r="R153" s="74"/>
      <c r="S153" s="74"/>
      <c r="T153" s="74"/>
      <c r="U153" s="78"/>
      <c r="V153" s="24"/>
      <c r="W153" s="22">
        <f t="shared" si="70"/>
        <v>70</v>
      </c>
      <c r="X153" s="30">
        <f t="shared" si="71"/>
        <v>0</v>
      </c>
      <c r="Y153" s="38">
        <v>2</v>
      </c>
      <c r="Z153" s="74">
        <v>2</v>
      </c>
      <c r="AA153" s="74">
        <v>14</v>
      </c>
      <c r="AB153" s="74"/>
      <c r="AC153" s="74"/>
      <c r="AD153" s="74"/>
      <c r="AE153" s="74"/>
      <c r="AF153" s="74"/>
      <c r="AG153" s="74"/>
      <c r="AH153" s="74"/>
      <c r="AI153" s="74"/>
      <c r="AJ153" s="78"/>
      <c r="AK153" s="21"/>
      <c r="AL153" s="22">
        <f t="shared" si="72"/>
        <v>18</v>
      </c>
      <c r="AM153" s="23">
        <f t="shared" si="73"/>
        <v>0</v>
      </c>
      <c r="AN153" s="21"/>
      <c r="AO153" s="22">
        <f t="shared" si="74"/>
        <v>39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/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6"/>
        <v>8</v>
      </c>
      <c r="BD153" s="47">
        <v>4</v>
      </c>
      <c r="BE153" s="46">
        <v>4</v>
      </c>
      <c r="BF153" s="46">
        <v>9</v>
      </c>
      <c r="BG153" s="46"/>
      <c r="BH153" s="46"/>
      <c r="BI153" s="46"/>
      <c r="BJ153" s="46"/>
      <c r="BK153" s="46"/>
      <c r="BL153" s="46"/>
      <c r="BM153" s="46"/>
      <c r="BN153" s="46"/>
      <c r="BO153" s="51"/>
      <c r="BP153" s="50">
        <f t="shared" si="77"/>
        <v>17</v>
      </c>
      <c r="BQ153" s="64">
        <v>6</v>
      </c>
      <c r="BR153" s="65">
        <v>3</v>
      </c>
      <c r="BS153" s="65">
        <v>5</v>
      </c>
      <c r="BT153" s="65"/>
      <c r="BU153" s="65"/>
      <c r="BV153" s="65"/>
      <c r="BW153" s="65"/>
      <c r="BX153" s="65"/>
      <c r="BY153" s="65"/>
      <c r="BZ153" s="65"/>
      <c r="CA153" s="65"/>
      <c r="CB153" s="66"/>
      <c r="CC153" s="50">
        <f t="shared" si="78"/>
        <v>14</v>
      </c>
      <c r="CD153" s="21"/>
      <c r="CE153" s="24">
        <f t="shared" si="79"/>
        <v>207</v>
      </c>
      <c r="CF153" s="23">
        <f t="shared" si="80"/>
        <v>0</v>
      </c>
      <c r="CG153" s="68">
        <v>0</v>
      </c>
      <c r="CH153" s="68">
        <v>0</v>
      </c>
      <c r="CI153" s="68">
        <v>0</v>
      </c>
      <c r="CJ153" s="68"/>
      <c r="CK153" s="68"/>
      <c r="CL153" s="68"/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23</v>
      </c>
      <c r="CU153" s="68">
        <v>15</v>
      </c>
      <c r="CV153" s="68">
        <v>21</v>
      </c>
      <c r="CW153" s="68"/>
      <c r="CX153" s="68"/>
      <c r="CY153" s="68"/>
      <c r="CZ153" s="68"/>
      <c r="DA153" s="68"/>
      <c r="DB153" s="68"/>
      <c r="DC153" s="68"/>
      <c r="DD153" s="68"/>
      <c r="DE153" s="68"/>
      <c r="DF153" s="50">
        <f t="shared" si="82"/>
        <v>59</v>
      </c>
      <c r="DG153" s="68">
        <v>8</v>
      </c>
      <c r="DH153" s="68">
        <v>27</v>
      </c>
      <c r="DI153" s="68">
        <v>53</v>
      </c>
      <c r="DJ153" s="68"/>
      <c r="DK153" s="68"/>
      <c r="DL153" s="68"/>
      <c r="DM153" s="68"/>
      <c r="DN153" s="68"/>
      <c r="DO153" s="68"/>
      <c r="DP153" s="68"/>
      <c r="DQ153" s="68"/>
      <c r="DR153" s="68"/>
      <c r="DS153" s="50">
        <f t="shared" si="83"/>
        <v>88</v>
      </c>
      <c r="DT153" s="68">
        <v>5</v>
      </c>
      <c r="DU153" s="68">
        <v>14</v>
      </c>
      <c r="DV153" s="68">
        <v>41</v>
      </c>
      <c r="DW153" s="68"/>
      <c r="DX153" s="68"/>
      <c r="DY153" s="68"/>
      <c r="DZ153" s="68"/>
      <c r="EA153" s="68"/>
      <c r="EB153" s="68"/>
      <c r="EC153" s="68"/>
      <c r="ED153" s="68"/>
      <c r="EE153" s="68"/>
      <c r="EF153" s="50">
        <f t="shared" si="84"/>
        <v>60</v>
      </c>
      <c r="EG153" s="21"/>
      <c r="EH153" s="22">
        <f t="shared" si="85"/>
        <v>219</v>
      </c>
      <c r="EI153" s="23">
        <f t="shared" si="86"/>
        <v>0</v>
      </c>
      <c r="EJ153" s="68">
        <v>35</v>
      </c>
      <c r="EK153" s="68">
        <v>24</v>
      </c>
      <c r="EL153" s="68">
        <v>15</v>
      </c>
      <c r="EM153" s="68"/>
      <c r="EN153" s="68"/>
      <c r="EO153" s="68"/>
      <c r="EP153" s="68"/>
      <c r="EQ153" s="68"/>
      <c r="ER153" s="68"/>
      <c r="ES153" s="68"/>
      <c r="ET153" s="68"/>
      <c r="EU153" s="68"/>
      <c r="EV153" s="52">
        <f t="shared" si="87"/>
        <v>74</v>
      </c>
      <c r="EW153" s="68">
        <v>1</v>
      </c>
      <c r="EX153" s="68">
        <v>51</v>
      </c>
      <c r="EY153" s="68">
        <v>68</v>
      </c>
      <c r="EZ153" s="68"/>
      <c r="FA153" s="68"/>
      <c r="FB153" s="68"/>
      <c r="FC153" s="68"/>
      <c r="FD153" s="68"/>
      <c r="FE153" s="68"/>
      <c r="FF153" s="68"/>
      <c r="FG153" s="68"/>
      <c r="FH153" s="68"/>
      <c r="FI153" s="50">
        <f t="shared" si="88"/>
        <v>120</v>
      </c>
      <c r="FJ153" s="68">
        <v>1</v>
      </c>
      <c r="FK153" s="68">
        <v>15</v>
      </c>
      <c r="FL153" s="68">
        <v>0</v>
      </c>
      <c r="FM153" s="68"/>
      <c r="FN153" s="68"/>
      <c r="FO153" s="68"/>
      <c r="FP153" s="68"/>
      <c r="FQ153" s="68"/>
      <c r="FR153" s="68"/>
      <c r="FS153" s="68"/>
      <c r="FT153" s="68"/>
      <c r="FU153" s="68"/>
      <c r="FV153" s="50">
        <f t="shared" si="89"/>
        <v>16</v>
      </c>
      <c r="FW153" s="68">
        <v>0</v>
      </c>
      <c r="FX153" s="68">
        <v>9</v>
      </c>
      <c r="FY153" s="68">
        <v>0</v>
      </c>
      <c r="FZ153" s="68"/>
      <c r="GA153" s="68"/>
      <c r="GB153" s="68"/>
      <c r="GC153" s="68"/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>
        <v>0</v>
      </c>
      <c r="GM153" s="68"/>
      <c r="GN153" s="68"/>
      <c r="GO153" s="68"/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>
        <v>0</v>
      </c>
      <c r="HA153" s="68">
        <v>0</v>
      </c>
      <c r="HB153" s="68"/>
      <c r="HC153" s="68"/>
      <c r="HD153" s="68"/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36</v>
      </c>
      <c r="HP153" s="23">
        <f t="shared" si="95"/>
        <v>0</v>
      </c>
      <c r="HQ153" s="68">
        <v>0</v>
      </c>
      <c r="HR153" s="68">
        <v>1</v>
      </c>
      <c r="HS153" s="68">
        <v>34</v>
      </c>
      <c r="HT153" s="68"/>
      <c r="HU153" s="68"/>
      <c r="HV153" s="68"/>
      <c r="HW153" s="68"/>
      <c r="HX153" s="68"/>
      <c r="HY153" s="68"/>
      <c r="HZ153" s="68"/>
      <c r="IA153" s="68"/>
      <c r="IB153" s="68"/>
      <c r="IC153" s="50">
        <f t="shared" si="96"/>
        <v>35</v>
      </c>
      <c r="ID153" s="68">
        <v>0</v>
      </c>
      <c r="IE153" s="68">
        <v>1</v>
      </c>
      <c r="IF153" s="68">
        <v>0</v>
      </c>
      <c r="IG153" s="68"/>
      <c r="IH153" s="68"/>
      <c r="II153" s="68"/>
      <c r="IJ153" s="68"/>
      <c r="IK153" s="68"/>
      <c r="IL153" s="68"/>
      <c r="IM153" s="68"/>
      <c r="IN153" s="68"/>
      <c r="IO153" s="68"/>
      <c r="IP153" s="50">
        <f t="shared" si="97"/>
        <v>1</v>
      </c>
      <c r="IQ153" s="68">
        <v>0</v>
      </c>
      <c r="IR153" s="68">
        <v>0</v>
      </c>
      <c r="IS153" s="68">
        <v>0</v>
      </c>
      <c r="IT153" s="68"/>
      <c r="IU153" s="68"/>
      <c r="IV153" s="68"/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">
      <c r="A154" s="90" t="s">
        <v>21</v>
      </c>
      <c r="B154" s="91" t="s">
        <v>21</v>
      </c>
      <c r="C154" s="91">
        <v>400</v>
      </c>
      <c r="D154" s="91" t="s">
        <v>333</v>
      </c>
      <c r="E154" s="91" t="s">
        <v>21</v>
      </c>
      <c r="F154" s="91" t="s">
        <v>21</v>
      </c>
      <c r="G154" s="91" t="s">
        <v>612</v>
      </c>
      <c r="H154" s="116">
        <v>151</v>
      </c>
      <c r="I154" s="92" t="s">
        <v>205</v>
      </c>
      <c r="J154" s="74">
        <v>0</v>
      </c>
      <c r="K154" s="74">
        <v>0</v>
      </c>
      <c r="L154" s="74">
        <v>0</v>
      </c>
      <c r="M154" s="74"/>
      <c r="N154" s="74"/>
      <c r="O154" s="74"/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>
        <v>0</v>
      </c>
      <c r="AB154" s="74"/>
      <c r="AC154" s="74"/>
      <c r="AD154" s="74"/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/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/>
      <c r="BH154" s="46"/>
      <c r="BI154" s="46"/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>
        <v>0</v>
      </c>
      <c r="BT154" s="65"/>
      <c r="BU154" s="65"/>
      <c r="BV154" s="65"/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7</v>
      </c>
      <c r="CF154" s="23">
        <f t="shared" si="80"/>
        <v>0</v>
      </c>
      <c r="CG154" s="68">
        <v>0</v>
      </c>
      <c r="CH154" s="68">
        <v>0</v>
      </c>
      <c r="CI154" s="68">
        <v>0</v>
      </c>
      <c r="CJ154" s="68"/>
      <c r="CK154" s="68"/>
      <c r="CL154" s="68"/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>
        <v>0</v>
      </c>
      <c r="CW154" s="68"/>
      <c r="CX154" s="68"/>
      <c r="CY154" s="68"/>
      <c r="CZ154" s="68"/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>
        <v>0</v>
      </c>
      <c r="DJ154" s="68"/>
      <c r="DK154" s="68"/>
      <c r="DL154" s="68"/>
      <c r="DM154" s="68"/>
      <c r="DN154" s="68"/>
      <c r="DO154" s="68"/>
      <c r="DP154" s="68"/>
      <c r="DQ154" s="68"/>
      <c r="DR154" s="68"/>
      <c r="DS154" s="50">
        <f t="shared" si="83"/>
        <v>2</v>
      </c>
      <c r="DT154" s="68">
        <v>2</v>
      </c>
      <c r="DU154" s="68">
        <v>2</v>
      </c>
      <c r="DV154" s="68">
        <v>0</v>
      </c>
      <c r="DW154" s="68"/>
      <c r="DX154" s="68"/>
      <c r="DY154" s="68"/>
      <c r="DZ154" s="68"/>
      <c r="EA154" s="68"/>
      <c r="EB154" s="68"/>
      <c r="EC154" s="68"/>
      <c r="ED154" s="68"/>
      <c r="EE154" s="68"/>
      <c r="EF154" s="50">
        <f t="shared" si="84"/>
        <v>4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>
        <v>0</v>
      </c>
      <c r="EM154" s="68"/>
      <c r="EN154" s="68"/>
      <c r="EO154" s="68"/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>
        <v>0</v>
      </c>
      <c r="EZ154" s="68"/>
      <c r="FA154" s="68"/>
      <c r="FB154" s="68"/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>
        <v>0</v>
      </c>
      <c r="FM154" s="68"/>
      <c r="FN154" s="68"/>
      <c r="FO154" s="68"/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>
        <v>0</v>
      </c>
      <c r="FZ154" s="68"/>
      <c r="GA154" s="68"/>
      <c r="GB154" s="68"/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>
        <v>0</v>
      </c>
      <c r="GM154" s="68"/>
      <c r="GN154" s="68"/>
      <c r="GO154" s="68"/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>
        <v>0</v>
      </c>
      <c r="HB154" s="68"/>
      <c r="HC154" s="68"/>
      <c r="HD154" s="68"/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>
        <v>0</v>
      </c>
      <c r="HT154" s="68"/>
      <c r="HU154" s="68"/>
      <c r="HV154" s="68"/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>
        <v>0</v>
      </c>
      <c r="IG154" s="68"/>
      <c r="IH154" s="68"/>
      <c r="II154" s="68"/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>
        <v>0</v>
      </c>
      <c r="IT154" s="68"/>
      <c r="IU154" s="68"/>
      <c r="IV154" s="68"/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">
      <c r="A155" s="90" t="s">
        <v>21</v>
      </c>
      <c r="B155" s="91" t="s">
        <v>21</v>
      </c>
      <c r="C155" s="91">
        <v>400</v>
      </c>
      <c r="D155" s="91" t="s">
        <v>333</v>
      </c>
      <c r="E155" s="91" t="s">
        <v>21</v>
      </c>
      <c r="F155" s="91" t="s">
        <v>21</v>
      </c>
      <c r="G155" s="91" t="s">
        <v>612</v>
      </c>
      <c r="H155" s="116">
        <v>152</v>
      </c>
      <c r="I155" s="92" t="s">
        <v>206</v>
      </c>
      <c r="J155" s="74">
        <v>0</v>
      </c>
      <c r="K155" s="74">
        <v>0</v>
      </c>
      <c r="L155" s="74">
        <v>0</v>
      </c>
      <c r="M155" s="74"/>
      <c r="N155" s="74"/>
      <c r="O155" s="74"/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>
        <v>0</v>
      </c>
      <c r="AB155" s="74"/>
      <c r="AC155" s="74"/>
      <c r="AD155" s="74"/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/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/>
      <c r="BH155" s="46"/>
      <c r="BI155" s="46"/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>
        <v>0</v>
      </c>
      <c r="BT155" s="65"/>
      <c r="BU155" s="65"/>
      <c r="BV155" s="65"/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4</v>
      </c>
      <c r="CF155" s="23">
        <f t="shared" si="80"/>
        <v>0</v>
      </c>
      <c r="CG155" s="68">
        <v>0</v>
      </c>
      <c r="CH155" s="68">
        <v>0</v>
      </c>
      <c r="CI155" s="68">
        <v>0</v>
      </c>
      <c r="CJ155" s="68"/>
      <c r="CK155" s="68"/>
      <c r="CL155" s="68"/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>
        <v>0</v>
      </c>
      <c r="CW155" s="68"/>
      <c r="CX155" s="68"/>
      <c r="CY155" s="68"/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>
        <v>0</v>
      </c>
      <c r="DJ155" s="68"/>
      <c r="DK155" s="68"/>
      <c r="DL155" s="68"/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>
        <v>2</v>
      </c>
      <c r="DW155" s="68"/>
      <c r="DX155" s="68"/>
      <c r="DY155" s="68"/>
      <c r="DZ155" s="68"/>
      <c r="EA155" s="68"/>
      <c r="EB155" s="68"/>
      <c r="EC155" s="68"/>
      <c r="ED155" s="68"/>
      <c r="EE155" s="68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>
        <v>0</v>
      </c>
      <c r="EM155" s="68"/>
      <c r="EN155" s="68"/>
      <c r="EO155" s="68"/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>
        <v>0</v>
      </c>
      <c r="EZ155" s="68"/>
      <c r="FA155" s="68"/>
      <c r="FB155" s="68"/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>
        <v>0</v>
      </c>
      <c r="FM155" s="68"/>
      <c r="FN155" s="68"/>
      <c r="FO155" s="68"/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>
        <v>0</v>
      </c>
      <c r="FZ155" s="68"/>
      <c r="GA155" s="68"/>
      <c r="GB155" s="68"/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>
        <v>0</v>
      </c>
      <c r="GM155" s="68"/>
      <c r="GN155" s="68"/>
      <c r="GO155" s="68"/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>
        <v>0</v>
      </c>
      <c r="HB155" s="68"/>
      <c r="HC155" s="68"/>
      <c r="HD155" s="68"/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>
        <v>0</v>
      </c>
      <c r="HT155" s="68"/>
      <c r="HU155" s="68"/>
      <c r="HV155" s="68"/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>
        <v>0</v>
      </c>
      <c r="IG155" s="68"/>
      <c r="IH155" s="68"/>
      <c r="II155" s="68"/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>
        <v>0</v>
      </c>
      <c r="IT155" s="68"/>
      <c r="IU155" s="68"/>
      <c r="IV155" s="68"/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">
      <c r="A156" s="90" t="s">
        <v>21</v>
      </c>
      <c r="B156" s="91" t="s">
        <v>209</v>
      </c>
      <c r="C156" s="91">
        <v>400</v>
      </c>
      <c r="D156" s="91" t="s">
        <v>333</v>
      </c>
      <c r="E156" s="91" t="s">
        <v>21</v>
      </c>
      <c r="F156" s="91" t="s">
        <v>21</v>
      </c>
      <c r="G156" s="91" t="s">
        <v>612</v>
      </c>
      <c r="H156" s="116">
        <v>153</v>
      </c>
      <c r="I156" s="92" t="s">
        <v>208</v>
      </c>
      <c r="J156" s="74">
        <v>0</v>
      </c>
      <c r="K156" s="74">
        <v>0</v>
      </c>
      <c r="L156" s="74">
        <v>0</v>
      </c>
      <c r="M156" s="74"/>
      <c r="N156" s="74"/>
      <c r="O156" s="74"/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>
        <v>0</v>
      </c>
      <c r="AB156" s="74"/>
      <c r="AC156" s="74"/>
      <c r="AD156" s="74"/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/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>
        <v>0</v>
      </c>
      <c r="BF156" s="46">
        <v>0</v>
      </c>
      <c r="BG156" s="46"/>
      <c r="BH156" s="46"/>
      <c r="BI156" s="46"/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>
        <v>0</v>
      </c>
      <c r="BT156" s="65"/>
      <c r="BU156" s="65"/>
      <c r="BV156" s="65"/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1</v>
      </c>
      <c r="CF156" s="23">
        <f t="shared" si="80"/>
        <v>0</v>
      </c>
      <c r="CG156" s="68">
        <v>0</v>
      </c>
      <c r="CH156" s="68">
        <v>0</v>
      </c>
      <c r="CI156" s="68">
        <v>0</v>
      </c>
      <c r="CJ156" s="68"/>
      <c r="CK156" s="68"/>
      <c r="CL156" s="68"/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>
        <v>0</v>
      </c>
      <c r="CW156" s="68"/>
      <c r="CX156" s="68"/>
      <c r="CY156" s="68"/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>
        <v>0</v>
      </c>
      <c r="DJ156" s="68"/>
      <c r="DK156" s="68"/>
      <c r="DL156" s="68"/>
      <c r="DM156" s="68"/>
      <c r="DN156" s="68"/>
      <c r="DO156" s="68"/>
      <c r="DP156" s="68"/>
      <c r="DQ156" s="68"/>
      <c r="DR156" s="68"/>
      <c r="DS156" s="50">
        <f t="shared" si="83"/>
        <v>0</v>
      </c>
      <c r="DT156" s="68">
        <v>0</v>
      </c>
      <c r="DU156" s="68">
        <v>1</v>
      </c>
      <c r="DV156" s="68">
        <v>0</v>
      </c>
      <c r="DW156" s="68"/>
      <c r="DX156" s="68"/>
      <c r="DY156" s="68"/>
      <c r="DZ156" s="68"/>
      <c r="EA156" s="68"/>
      <c r="EB156" s="68"/>
      <c r="EC156" s="68"/>
      <c r="ED156" s="68"/>
      <c r="EE156" s="68"/>
      <c r="EF156" s="50">
        <f t="shared" si="84"/>
        <v>1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>
        <v>0</v>
      </c>
      <c r="EM156" s="68"/>
      <c r="EN156" s="68"/>
      <c r="EO156" s="68"/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>
        <v>0</v>
      </c>
      <c r="EZ156" s="68"/>
      <c r="FA156" s="68"/>
      <c r="FB156" s="68"/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>
        <v>0</v>
      </c>
      <c r="FM156" s="68"/>
      <c r="FN156" s="68"/>
      <c r="FO156" s="68"/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>
        <v>0</v>
      </c>
      <c r="FZ156" s="68"/>
      <c r="GA156" s="68"/>
      <c r="GB156" s="68"/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>
        <v>0</v>
      </c>
      <c r="GM156" s="68"/>
      <c r="GN156" s="68"/>
      <c r="GO156" s="68"/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>
        <v>0</v>
      </c>
      <c r="HB156" s="68"/>
      <c r="HC156" s="68"/>
      <c r="HD156" s="68"/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>
        <v>0</v>
      </c>
      <c r="HT156" s="68"/>
      <c r="HU156" s="68"/>
      <c r="HV156" s="68"/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>
        <v>0</v>
      </c>
      <c r="IG156" s="68"/>
      <c r="IH156" s="68"/>
      <c r="II156" s="68"/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>
        <v>0</v>
      </c>
      <c r="IT156" s="68"/>
      <c r="IU156" s="68"/>
      <c r="IV156" s="68"/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">
      <c r="A157" s="90" t="s">
        <v>21</v>
      </c>
      <c r="B157" s="91" t="s">
        <v>209</v>
      </c>
      <c r="C157" s="91">
        <v>400</v>
      </c>
      <c r="D157" s="91" t="s">
        <v>333</v>
      </c>
      <c r="E157" s="91" t="s">
        <v>21</v>
      </c>
      <c r="F157" s="91" t="s">
        <v>21</v>
      </c>
      <c r="G157" s="91" t="s">
        <v>612</v>
      </c>
      <c r="H157" s="116">
        <v>154</v>
      </c>
      <c r="I157" s="92" t="s">
        <v>209</v>
      </c>
      <c r="J157" s="74">
        <v>0</v>
      </c>
      <c r="K157" s="74">
        <v>2</v>
      </c>
      <c r="L157" s="74">
        <v>2</v>
      </c>
      <c r="M157" s="74"/>
      <c r="N157" s="74"/>
      <c r="O157" s="74"/>
      <c r="P157" s="74"/>
      <c r="Q157" s="74"/>
      <c r="R157" s="74"/>
      <c r="S157" s="74"/>
      <c r="T157" s="74"/>
      <c r="U157" s="78"/>
      <c r="V157" s="24"/>
      <c r="W157" s="22">
        <f t="shared" si="70"/>
        <v>4</v>
      </c>
      <c r="X157" s="30">
        <f t="shared" si="71"/>
        <v>0</v>
      </c>
      <c r="Y157" s="38">
        <v>2</v>
      </c>
      <c r="Z157" s="74">
        <v>2</v>
      </c>
      <c r="AA157" s="74">
        <v>0</v>
      </c>
      <c r="AB157" s="74"/>
      <c r="AC157" s="74"/>
      <c r="AD157" s="74"/>
      <c r="AE157" s="74"/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3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/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6"/>
        <v>3</v>
      </c>
      <c r="BD157" s="47">
        <v>0</v>
      </c>
      <c r="BE157" s="46">
        <v>0</v>
      </c>
      <c r="BF157" s="46">
        <v>0</v>
      </c>
      <c r="BG157" s="46"/>
      <c r="BH157" s="46"/>
      <c r="BI157" s="46"/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>
        <v>0</v>
      </c>
      <c r="BT157" s="65"/>
      <c r="BU157" s="65"/>
      <c r="BV157" s="65"/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42</v>
      </c>
      <c r="CF157" s="23">
        <f t="shared" si="80"/>
        <v>0</v>
      </c>
      <c r="CG157" s="68">
        <v>0</v>
      </c>
      <c r="CH157" s="68">
        <v>0</v>
      </c>
      <c r="CI157" s="68">
        <v>0</v>
      </c>
      <c r="CJ157" s="68"/>
      <c r="CK157" s="68"/>
      <c r="CL157" s="68"/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>
        <v>4</v>
      </c>
      <c r="CW157" s="68"/>
      <c r="CX157" s="68"/>
      <c r="CY157" s="68"/>
      <c r="CZ157" s="68"/>
      <c r="DA157" s="68"/>
      <c r="DB157" s="68"/>
      <c r="DC157" s="68"/>
      <c r="DD157" s="68"/>
      <c r="DE157" s="68"/>
      <c r="DF157" s="50">
        <f t="shared" si="82"/>
        <v>18</v>
      </c>
      <c r="DG157" s="68">
        <v>3</v>
      </c>
      <c r="DH157" s="68">
        <v>0</v>
      </c>
      <c r="DI157" s="68">
        <v>7</v>
      </c>
      <c r="DJ157" s="68"/>
      <c r="DK157" s="68"/>
      <c r="DL157" s="68"/>
      <c r="DM157" s="68"/>
      <c r="DN157" s="68"/>
      <c r="DO157" s="68"/>
      <c r="DP157" s="68"/>
      <c r="DQ157" s="68"/>
      <c r="DR157" s="68"/>
      <c r="DS157" s="50">
        <f t="shared" si="83"/>
        <v>10</v>
      </c>
      <c r="DT157" s="68">
        <v>8</v>
      </c>
      <c r="DU157" s="68">
        <v>4</v>
      </c>
      <c r="DV157" s="68">
        <v>2</v>
      </c>
      <c r="DW157" s="68"/>
      <c r="DX157" s="68"/>
      <c r="DY157" s="68"/>
      <c r="DZ157" s="68"/>
      <c r="EA157" s="68"/>
      <c r="EB157" s="68"/>
      <c r="EC157" s="68"/>
      <c r="ED157" s="68"/>
      <c r="EE157" s="68"/>
      <c r="EF157" s="50">
        <f t="shared" si="84"/>
        <v>14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>
        <v>0</v>
      </c>
      <c r="EM157" s="68"/>
      <c r="EN157" s="68"/>
      <c r="EO157" s="68"/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>
        <v>0</v>
      </c>
      <c r="EZ157" s="68"/>
      <c r="FA157" s="68"/>
      <c r="FB157" s="68"/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>
        <v>0</v>
      </c>
      <c r="FM157" s="68"/>
      <c r="FN157" s="68"/>
      <c r="FO157" s="68"/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>
        <v>0</v>
      </c>
      <c r="FZ157" s="68"/>
      <c r="GA157" s="68"/>
      <c r="GB157" s="68"/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>
        <v>0</v>
      </c>
      <c r="GM157" s="68"/>
      <c r="GN157" s="68"/>
      <c r="GO157" s="68"/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>
        <v>0</v>
      </c>
      <c r="HA157" s="68">
        <v>0</v>
      </c>
      <c r="HB157" s="68"/>
      <c r="HC157" s="68"/>
      <c r="HD157" s="68"/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>
        <v>0</v>
      </c>
      <c r="HT157" s="68"/>
      <c r="HU157" s="68"/>
      <c r="HV157" s="68"/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>
        <v>0</v>
      </c>
      <c r="IG157" s="68"/>
      <c r="IH157" s="68"/>
      <c r="II157" s="68"/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>
        <v>0</v>
      </c>
      <c r="IT157" s="68"/>
      <c r="IU157" s="68"/>
      <c r="IV157" s="68"/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">
      <c r="A158" s="90" t="s">
        <v>21</v>
      </c>
      <c r="B158" s="91" t="s">
        <v>209</v>
      </c>
      <c r="C158" s="91">
        <v>400</v>
      </c>
      <c r="D158" s="91" t="s">
        <v>333</v>
      </c>
      <c r="E158" s="91" t="s">
        <v>21</v>
      </c>
      <c r="F158" s="91" t="s">
        <v>21</v>
      </c>
      <c r="G158" s="91" t="s">
        <v>617</v>
      </c>
      <c r="H158" s="116">
        <v>155</v>
      </c>
      <c r="I158" s="92" t="s">
        <v>665</v>
      </c>
      <c r="J158" s="74">
        <v>0</v>
      </c>
      <c r="K158" s="74">
        <v>0</v>
      </c>
      <c r="L158" s="74">
        <v>0</v>
      </c>
      <c r="M158" s="74"/>
      <c r="N158" s="74"/>
      <c r="O158" s="74"/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>
        <v>0</v>
      </c>
      <c r="AB158" s="74"/>
      <c r="AC158" s="74"/>
      <c r="AD158" s="74"/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/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/>
      <c r="BH158" s="46"/>
      <c r="BI158" s="46"/>
      <c r="BJ158" s="46"/>
      <c r="BK158" s="46"/>
      <c r="BL158" s="46"/>
      <c r="BM158" s="46"/>
      <c r="BN158" s="46"/>
      <c r="BO158" s="51"/>
      <c r="BP158" s="50">
        <f t="shared" si="77"/>
        <v>1</v>
      </c>
      <c r="BQ158" s="64">
        <v>0</v>
      </c>
      <c r="BR158" s="65">
        <v>2</v>
      </c>
      <c r="BS158" s="65">
        <v>1</v>
      </c>
      <c r="BT158" s="65"/>
      <c r="BU158" s="65"/>
      <c r="BV158" s="65"/>
      <c r="BW158" s="65"/>
      <c r="BX158" s="65"/>
      <c r="BY158" s="65"/>
      <c r="BZ158" s="65"/>
      <c r="CA158" s="65"/>
      <c r="CB158" s="66"/>
      <c r="CC158" s="50">
        <f t="shared" si="78"/>
        <v>3</v>
      </c>
      <c r="CD158" s="21"/>
      <c r="CE158" s="24">
        <f t="shared" si="79"/>
        <v>0</v>
      </c>
      <c r="CF158" s="23">
        <f t="shared" si="80"/>
        <v>0</v>
      </c>
      <c r="CG158" s="68">
        <v>0</v>
      </c>
      <c r="CH158" s="68">
        <v>0</v>
      </c>
      <c r="CI158" s="68">
        <v>0</v>
      </c>
      <c r="CJ158" s="68"/>
      <c r="CK158" s="68"/>
      <c r="CL158" s="68"/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>
        <v>0</v>
      </c>
      <c r="CW158" s="68"/>
      <c r="CX158" s="68"/>
      <c r="CY158" s="68"/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>
        <v>0</v>
      </c>
      <c r="DJ158" s="68"/>
      <c r="DK158" s="68"/>
      <c r="DL158" s="68"/>
      <c r="DM158" s="68"/>
      <c r="DN158" s="68"/>
      <c r="DO158" s="68"/>
      <c r="DP158" s="68"/>
      <c r="DQ158" s="68"/>
      <c r="DR158" s="68"/>
      <c r="DS158" s="50">
        <f t="shared" si="83"/>
        <v>0</v>
      </c>
      <c r="DT158" s="68">
        <v>0</v>
      </c>
      <c r="DU158" s="68">
        <v>0</v>
      </c>
      <c r="DV158" s="68">
        <v>0</v>
      </c>
      <c r="DW158" s="68"/>
      <c r="DX158" s="68"/>
      <c r="DY158" s="68"/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>
        <v>0</v>
      </c>
      <c r="EM158" s="68"/>
      <c r="EN158" s="68"/>
      <c r="EO158" s="68"/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>
        <v>0</v>
      </c>
      <c r="EZ158" s="68"/>
      <c r="FA158" s="68"/>
      <c r="FB158" s="68"/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>
        <v>0</v>
      </c>
      <c r="FM158" s="68"/>
      <c r="FN158" s="68"/>
      <c r="FO158" s="68"/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>
        <v>0</v>
      </c>
      <c r="FZ158" s="68"/>
      <c r="GA158" s="68"/>
      <c r="GB158" s="68"/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>
        <v>0</v>
      </c>
      <c r="GM158" s="68"/>
      <c r="GN158" s="68"/>
      <c r="GO158" s="68"/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>
        <v>0</v>
      </c>
      <c r="HB158" s="68"/>
      <c r="HC158" s="68"/>
      <c r="HD158" s="68"/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>
        <v>0</v>
      </c>
      <c r="HT158" s="68"/>
      <c r="HU158" s="68"/>
      <c r="HV158" s="68"/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>
        <v>0</v>
      </c>
      <c r="IG158" s="68"/>
      <c r="IH158" s="68"/>
      <c r="II158" s="68"/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>
        <v>0</v>
      </c>
      <c r="IT158" s="68"/>
      <c r="IU158" s="68"/>
      <c r="IV158" s="68"/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">
      <c r="A159" s="90" t="s">
        <v>21</v>
      </c>
      <c r="B159" s="91" t="s">
        <v>209</v>
      </c>
      <c r="C159" s="91">
        <v>400</v>
      </c>
      <c r="D159" s="91" t="s">
        <v>333</v>
      </c>
      <c r="E159" s="91" t="s">
        <v>21</v>
      </c>
      <c r="F159" s="91" t="s">
        <v>21</v>
      </c>
      <c r="G159" s="91" t="s">
        <v>612</v>
      </c>
      <c r="H159" s="116">
        <v>156</v>
      </c>
      <c r="I159" s="92" t="s">
        <v>210</v>
      </c>
      <c r="J159" s="74">
        <v>0</v>
      </c>
      <c r="K159" s="74">
        <v>0</v>
      </c>
      <c r="L159" s="74">
        <v>0</v>
      </c>
      <c r="M159" s="74"/>
      <c r="N159" s="74"/>
      <c r="O159" s="74"/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>
        <v>0</v>
      </c>
      <c r="AB159" s="74"/>
      <c r="AC159" s="74"/>
      <c r="AD159" s="74"/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/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/>
      <c r="BH159" s="46"/>
      <c r="BI159" s="46"/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>
        <v>0</v>
      </c>
      <c r="BT159" s="65"/>
      <c r="BU159" s="65"/>
      <c r="BV159" s="65"/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>
        <v>0</v>
      </c>
      <c r="CJ159" s="68"/>
      <c r="CK159" s="68"/>
      <c r="CL159" s="68"/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>
        <v>0</v>
      </c>
      <c r="CW159" s="68"/>
      <c r="CX159" s="68"/>
      <c r="CY159" s="68"/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>
        <v>0</v>
      </c>
      <c r="DJ159" s="68"/>
      <c r="DK159" s="68"/>
      <c r="DL159" s="68"/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>
        <v>0</v>
      </c>
      <c r="DW159" s="68"/>
      <c r="DX159" s="68"/>
      <c r="DY159" s="68"/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>
        <v>0</v>
      </c>
      <c r="EM159" s="68"/>
      <c r="EN159" s="68"/>
      <c r="EO159" s="68"/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>
        <v>0</v>
      </c>
      <c r="EZ159" s="68"/>
      <c r="FA159" s="68"/>
      <c r="FB159" s="68"/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>
        <v>0</v>
      </c>
      <c r="FM159" s="68"/>
      <c r="FN159" s="68"/>
      <c r="FO159" s="68"/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>
        <v>0</v>
      </c>
      <c r="FZ159" s="68"/>
      <c r="GA159" s="68"/>
      <c r="GB159" s="68"/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>
        <v>0</v>
      </c>
      <c r="GM159" s="68"/>
      <c r="GN159" s="68"/>
      <c r="GO159" s="68"/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>
        <v>0</v>
      </c>
      <c r="HB159" s="68"/>
      <c r="HC159" s="68"/>
      <c r="HD159" s="68"/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>
        <v>0</v>
      </c>
      <c r="HT159" s="68"/>
      <c r="HU159" s="68"/>
      <c r="HV159" s="68"/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>
        <v>0</v>
      </c>
      <c r="IG159" s="68"/>
      <c r="IH159" s="68"/>
      <c r="II159" s="68"/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>
        <v>0</v>
      </c>
      <c r="IT159" s="68"/>
      <c r="IU159" s="68"/>
      <c r="IV159" s="68"/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">
      <c r="A160" s="90" t="s">
        <v>21</v>
      </c>
      <c r="B160" s="91" t="s">
        <v>194</v>
      </c>
      <c r="C160" s="91">
        <v>400</v>
      </c>
      <c r="D160" s="91" t="s">
        <v>333</v>
      </c>
      <c r="E160" s="91" t="s">
        <v>21</v>
      </c>
      <c r="F160" s="91" t="s">
        <v>21</v>
      </c>
      <c r="G160" s="91" t="s">
        <v>612</v>
      </c>
      <c r="H160" s="116">
        <v>157</v>
      </c>
      <c r="I160" s="92" t="s">
        <v>212</v>
      </c>
      <c r="J160" s="74">
        <v>0</v>
      </c>
      <c r="K160" s="74">
        <v>0</v>
      </c>
      <c r="L160" s="74">
        <v>0</v>
      </c>
      <c r="M160" s="74"/>
      <c r="N160" s="74"/>
      <c r="O160" s="74"/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>
        <v>0</v>
      </c>
      <c r="AB160" s="74"/>
      <c r="AC160" s="74"/>
      <c r="AD160" s="74"/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/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/>
      <c r="BH160" s="46"/>
      <c r="BI160" s="46"/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>
        <v>0</v>
      </c>
      <c r="BS160" s="65">
        <v>0</v>
      </c>
      <c r="BT160" s="65"/>
      <c r="BU160" s="65"/>
      <c r="BV160" s="65"/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1</v>
      </c>
      <c r="CF160" s="23">
        <f t="shared" si="80"/>
        <v>0</v>
      </c>
      <c r="CG160" s="68">
        <v>0</v>
      </c>
      <c r="CH160" s="68">
        <v>0</v>
      </c>
      <c r="CI160" s="68">
        <v>0</v>
      </c>
      <c r="CJ160" s="68"/>
      <c r="CK160" s="68"/>
      <c r="CL160" s="68"/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>
        <v>0</v>
      </c>
      <c r="CW160" s="68"/>
      <c r="CX160" s="68"/>
      <c r="CY160" s="68"/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>
        <v>1</v>
      </c>
      <c r="DJ160" s="68"/>
      <c r="DK160" s="68"/>
      <c r="DL160" s="68"/>
      <c r="DM160" s="68"/>
      <c r="DN160" s="68"/>
      <c r="DO160" s="68"/>
      <c r="DP160" s="68"/>
      <c r="DQ160" s="68"/>
      <c r="DR160" s="68"/>
      <c r="DS160" s="50">
        <f t="shared" si="83"/>
        <v>1</v>
      </c>
      <c r="DT160" s="68">
        <v>0</v>
      </c>
      <c r="DU160" s="68">
        <v>0</v>
      </c>
      <c r="DV160" s="68">
        <v>0</v>
      </c>
      <c r="DW160" s="68"/>
      <c r="DX160" s="68"/>
      <c r="DY160" s="68"/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>
        <v>0</v>
      </c>
      <c r="EM160" s="68"/>
      <c r="EN160" s="68"/>
      <c r="EO160" s="68"/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>
        <v>0</v>
      </c>
      <c r="EZ160" s="68"/>
      <c r="FA160" s="68"/>
      <c r="FB160" s="68"/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>
        <v>0</v>
      </c>
      <c r="FM160" s="68"/>
      <c r="FN160" s="68"/>
      <c r="FO160" s="68"/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>
        <v>0</v>
      </c>
      <c r="FZ160" s="68"/>
      <c r="GA160" s="68"/>
      <c r="GB160" s="68"/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>
        <v>0</v>
      </c>
      <c r="GM160" s="68"/>
      <c r="GN160" s="68"/>
      <c r="GO160" s="68"/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>
        <v>0</v>
      </c>
      <c r="HB160" s="68"/>
      <c r="HC160" s="68"/>
      <c r="HD160" s="68"/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>
        <v>0</v>
      </c>
      <c r="HT160" s="68"/>
      <c r="HU160" s="68"/>
      <c r="HV160" s="68"/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>
        <v>0</v>
      </c>
      <c r="IG160" s="68"/>
      <c r="IH160" s="68"/>
      <c r="II160" s="68"/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>
        <v>0</v>
      </c>
      <c r="IT160" s="68"/>
      <c r="IU160" s="68"/>
      <c r="IV160" s="68"/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">
      <c r="A161" s="90" t="s">
        <v>21</v>
      </c>
      <c r="B161" s="91" t="s">
        <v>194</v>
      </c>
      <c r="C161" s="91">
        <v>400</v>
      </c>
      <c r="D161" s="91" t="s">
        <v>333</v>
      </c>
      <c r="E161" s="91" t="s">
        <v>21</v>
      </c>
      <c r="F161" s="91" t="s">
        <v>21</v>
      </c>
      <c r="G161" s="91" t="s">
        <v>612</v>
      </c>
      <c r="H161" s="116">
        <v>158</v>
      </c>
      <c r="I161" s="92" t="s">
        <v>213</v>
      </c>
      <c r="J161" s="74">
        <v>0</v>
      </c>
      <c r="K161" s="74">
        <v>0</v>
      </c>
      <c r="L161" s="74">
        <v>0</v>
      </c>
      <c r="M161" s="74"/>
      <c r="N161" s="74"/>
      <c r="O161" s="74"/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>
        <v>0</v>
      </c>
      <c r="AB161" s="74"/>
      <c r="AC161" s="74"/>
      <c r="AD161" s="74"/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/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/>
      <c r="BH161" s="46"/>
      <c r="BI161" s="46"/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>
        <v>0</v>
      </c>
      <c r="BT161" s="65"/>
      <c r="BU161" s="65"/>
      <c r="BV161" s="65"/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>
        <v>0</v>
      </c>
      <c r="CJ161" s="68"/>
      <c r="CK161" s="68"/>
      <c r="CL161" s="68"/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>
        <v>0</v>
      </c>
      <c r="CW161" s="68"/>
      <c r="CX161" s="68"/>
      <c r="CY161" s="68"/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>
        <v>0</v>
      </c>
      <c r="DJ161" s="68"/>
      <c r="DK161" s="68"/>
      <c r="DL161" s="68"/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>
        <v>0</v>
      </c>
      <c r="DW161" s="68"/>
      <c r="DX161" s="68"/>
      <c r="DY161" s="68"/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>
        <v>0</v>
      </c>
      <c r="EM161" s="68"/>
      <c r="EN161" s="68"/>
      <c r="EO161" s="68"/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>
        <v>0</v>
      </c>
      <c r="EZ161" s="68"/>
      <c r="FA161" s="68"/>
      <c r="FB161" s="68"/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>
        <v>0</v>
      </c>
      <c r="FM161" s="68"/>
      <c r="FN161" s="68"/>
      <c r="FO161" s="68"/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>
        <v>0</v>
      </c>
      <c r="FZ161" s="68"/>
      <c r="GA161" s="68"/>
      <c r="GB161" s="68"/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>
        <v>0</v>
      </c>
      <c r="GM161" s="68"/>
      <c r="GN161" s="68"/>
      <c r="GO161" s="68"/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>
        <v>0</v>
      </c>
      <c r="HB161" s="68"/>
      <c r="HC161" s="68"/>
      <c r="HD161" s="68"/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>
        <v>0</v>
      </c>
      <c r="HT161" s="68"/>
      <c r="HU161" s="68"/>
      <c r="HV161" s="68"/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>
        <v>0</v>
      </c>
      <c r="IG161" s="68"/>
      <c r="IH161" s="68"/>
      <c r="II161" s="68"/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>
        <v>0</v>
      </c>
      <c r="IT161" s="68"/>
      <c r="IU161" s="68"/>
      <c r="IV161" s="68"/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">
      <c r="A162" s="90" t="s">
        <v>21</v>
      </c>
      <c r="B162" s="91" t="s">
        <v>214</v>
      </c>
      <c r="C162" s="91">
        <v>400</v>
      </c>
      <c r="D162" s="91" t="s">
        <v>333</v>
      </c>
      <c r="E162" s="91" t="s">
        <v>21</v>
      </c>
      <c r="F162" s="91" t="s">
        <v>21</v>
      </c>
      <c r="G162" s="91" t="s">
        <v>612</v>
      </c>
      <c r="H162" s="116">
        <v>159</v>
      </c>
      <c r="I162" s="92" t="s">
        <v>215</v>
      </c>
      <c r="J162" s="74">
        <v>0</v>
      </c>
      <c r="K162" s="74">
        <v>0</v>
      </c>
      <c r="L162" s="74">
        <v>0</v>
      </c>
      <c r="M162" s="74"/>
      <c r="N162" s="74"/>
      <c r="O162" s="74"/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>
        <v>0</v>
      </c>
      <c r="AB162" s="74"/>
      <c r="AC162" s="74"/>
      <c r="AD162" s="74"/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/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/>
      <c r="BH162" s="46"/>
      <c r="BI162" s="46"/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>
        <v>0</v>
      </c>
      <c r="BT162" s="65"/>
      <c r="BU162" s="65"/>
      <c r="BV162" s="65"/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>
        <v>0</v>
      </c>
      <c r="CI162" s="68">
        <v>0</v>
      </c>
      <c r="CJ162" s="68"/>
      <c r="CK162" s="68"/>
      <c r="CL162" s="68"/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>
        <v>0</v>
      </c>
      <c r="CW162" s="68"/>
      <c r="CX162" s="68"/>
      <c r="CY162" s="68"/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>
        <v>0</v>
      </c>
      <c r="DJ162" s="68"/>
      <c r="DK162" s="68"/>
      <c r="DL162" s="68"/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>
        <v>0</v>
      </c>
      <c r="DV162" s="68">
        <v>0</v>
      </c>
      <c r="DW162" s="68"/>
      <c r="DX162" s="68"/>
      <c r="DY162" s="68"/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>
        <v>0</v>
      </c>
      <c r="EM162" s="68"/>
      <c r="EN162" s="68"/>
      <c r="EO162" s="68"/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>
        <v>0</v>
      </c>
      <c r="EZ162" s="68"/>
      <c r="FA162" s="68"/>
      <c r="FB162" s="68"/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>
        <v>0</v>
      </c>
      <c r="FM162" s="68"/>
      <c r="FN162" s="68"/>
      <c r="FO162" s="68"/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>
        <v>0</v>
      </c>
      <c r="FZ162" s="68"/>
      <c r="GA162" s="68"/>
      <c r="GB162" s="68"/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>
        <v>0</v>
      </c>
      <c r="GM162" s="68"/>
      <c r="GN162" s="68"/>
      <c r="GO162" s="68"/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>
        <v>0</v>
      </c>
      <c r="HB162" s="68"/>
      <c r="HC162" s="68"/>
      <c r="HD162" s="68"/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>
        <v>0</v>
      </c>
      <c r="HT162" s="68"/>
      <c r="HU162" s="68"/>
      <c r="HV162" s="68"/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>
        <v>0</v>
      </c>
      <c r="IG162" s="68"/>
      <c r="IH162" s="68"/>
      <c r="II162" s="68"/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>
        <v>0</v>
      </c>
      <c r="IT162" s="68"/>
      <c r="IU162" s="68"/>
      <c r="IV162" s="68"/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">
      <c r="A163" s="90" t="s">
        <v>21</v>
      </c>
      <c r="B163" s="91" t="s">
        <v>214</v>
      </c>
      <c r="C163" s="91">
        <v>400</v>
      </c>
      <c r="D163" s="91" t="s">
        <v>333</v>
      </c>
      <c r="E163" s="91" t="s">
        <v>21</v>
      </c>
      <c r="F163" s="91" t="s">
        <v>219</v>
      </c>
      <c r="G163" s="91" t="s">
        <v>612</v>
      </c>
      <c r="H163" s="116">
        <v>160</v>
      </c>
      <c r="I163" s="92" t="s">
        <v>666</v>
      </c>
      <c r="J163" s="74">
        <v>0</v>
      </c>
      <c r="K163" s="74">
        <v>0</v>
      </c>
      <c r="L163" s="74">
        <v>0</v>
      </c>
      <c r="M163" s="74"/>
      <c r="N163" s="74"/>
      <c r="O163" s="74"/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>
        <v>0</v>
      </c>
      <c r="AB163" s="74"/>
      <c r="AC163" s="74"/>
      <c r="AD163" s="74"/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/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/>
      <c r="BH163" s="46"/>
      <c r="BI163" s="46"/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>
        <v>0</v>
      </c>
      <c r="BT163" s="65"/>
      <c r="BU163" s="65"/>
      <c r="BV163" s="65"/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>
        <v>0</v>
      </c>
      <c r="CJ163" s="68"/>
      <c r="CK163" s="68"/>
      <c r="CL163" s="68"/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>
        <v>0</v>
      </c>
      <c r="CW163" s="68"/>
      <c r="CX163" s="68"/>
      <c r="CY163" s="68"/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>
        <v>0</v>
      </c>
      <c r="DJ163" s="68"/>
      <c r="DK163" s="68"/>
      <c r="DL163" s="68"/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>
        <v>0</v>
      </c>
      <c r="DW163" s="68"/>
      <c r="DX163" s="68"/>
      <c r="DY163" s="68"/>
      <c r="DZ163" s="68"/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>
        <v>0</v>
      </c>
      <c r="EM163" s="68"/>
      <c r="EN163" s="68"/>
      <c r="EO163" s="68"/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>
        <v>0</v>
      </c>
      <c r="EZ163" s="68"/>
      <c r="FA163" s="68"/>
      <c r="FB163" s="68"/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>
        <v>0</v>
      </c>
      <c r="FM163" s="68"/>
      <c r="FN163" s="68"/>
      <c r="FO163" s="68"/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>
        <v>0</v>
      </c>
      <c r="FZ163" s="68"/>
      <c r="GA163" s="68"/>
      <c r="GB163" s="68"/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>
        <v>0</v>
      </c>
      <c r="GM163" s="68"/>
      <c r="GN163" s="68"/>
      <c r="GO163" s="68"/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>
        <v>0</v>
      </c>
      <c r="HB163" s="68"/>
      <c r="HC163" s="68"/>
      <c r="HD163" s="68"/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>
        <v>0</v>
      </c>
      <c r="HT163" s="68"/>
      <c r="HU163" s="68"/>
      <c r="HV163" s="68"/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>
        <v>0</v>
      </c>
      <c r="IG163" s="68"/>
      <c r="IH163" s="68"/>
      <c r="II163" s="68"/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>
        <v>0</v>
      </c>
      <c r="IT163" s="68"/>
      <c r="IU163" s="68"/>
      <c r="IV163" s="68"/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">
      <c r="A164" s="90" t="s">
        <v>61</v>
      </c>
      <c r="B164" s="91" t="s">
        <v>240</v>
      </c>
      <c r="C164" s="91">
        <v>406</v>
      </c>
      <c r="D164" s="91" t="s">
        <v>328</v>
      </c>
      <c r="E164" s="91" t="s">
        <v>61</v>
      </c>
      <c r="F164" s="91" t="s">
        <v>240</v>
      </c>
      <c r="G164" s="91" t="s">
        <v>664</v>
      </c>
      <c r="H164" s="116">
        <v>161</v>
      </c>
      <c r="I164" s="92" t="s">
        <v>667</v>
      </c>
      <c r="J164" s="74">
        <v>3</v>
      </c>
      <c r="K164" s="74">
        <v>1</v>
      </c>
      <c r="L164" s="74">
        <v>10</v>
      </c>
      <c r="M164" s="74"/>
      <c r="N164" s="74"/>
      <c r="O164" s="74"/>
      <c r="P164" s="74"/>
      <c r="Q164" s="74"/>
      <c r="R164" s="74"/>
      <c r="S164" s="74"/>
      <c r="T164" s="74"/>
      <c r="U164" s="78"/>
      <c r="V164" s="24"/>
      <c r="W164" s="22">
        <f t="shared" si="70"/>
        <v>14</v>
      </c>
      <c r="X164" s="30">
        <f t="shared" si="71"/>
        <v>0</v>
      </c>
      <c r="Y164" s="38">
        <v>1</v>
      </c>
      <c r="Z164" s="74">
        <v>4</v>
      </c>
      <c r="AA164" s="74">
        <v>0</v>
      </c>
      <c r="AB164" s="74"/>
      <c r="AC164" s="74"/>
      <c r="AD164" s="74"/>
      <c r="AE164" s="74"/>
      <c r="AF164" s="74"/>
      <c r="AG164" s="74"/>
      <c r="AH164" s="74"/>
      <c r="AI164" s="74"/>
      <c r="AJ164" s="78"/>
      <c r="AK164" s="21"/>
      <c r="AL164" s="22">
        <f t="shared" si="72"/>
        <v>5</v>
      </c>
      <c r="AM164" s="23">
        <f t="shared" si="73"/>
        <v>0</v>
      </c>
      <c r="AN164" s="21"/>
      <c r="AO164" s="22">
        <f t="shared" si="74"/>
        <v>32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/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6"/>
        <v>17</v>
      </c>
      <c r="BD164" s="47">
        <v>2</v>
      </c>
      <c r="BE164" s="46">
        <v>3</v>
      </c>
      <c r="BF164" s="46">
        <v>3</v>
      </c>
      <c r="BG164" s="46"/>
      <c r="BH164" s="46"/>
      <c r="BI164" s="46"/>
      <c r="BJ164" s="46"/>
      <c r="BK164" s="46"/>
      <c r="BL164" s="46"/>
      <c r="BM164" s="46"/>
      <c r="BN164" s="46"/>
      <c r="BO164" s="51"/>
      <c r="BP164" s="50">
        <f t="shared" si="77"/>
        <v>8</v>
      </c>
      <c r="BQ164" s="64">
        <v>4</v>
      </c>
      <c r="BR164" s="65">
        <v>1</v>
      </c>
      <c r="BS164" s="65">
        <v>2</v>
      </c>
      <c r="BT164" s="65"/>
      <c r="BU164" s="65"/>
      <c r="BV164" s="65"/>
      <c r="BW164" s="65"/>
      <c r="BX164" s="65"/>
      <c r="BY164" s="65"/>
      <c r="BZ164" s="65"/>
      <c r="CA164" s="65"/>
      <c r="CB164" s="66"/>
      <c r="CC164" s="50">
        <f t="shared" si="78"/>
        <v>7</v>
      </c>
      <c r="CD164" s="21"/>
      <c r="CE164" s="24">
        <f t="shared" si="79"/>
        <v>87</v>
      </c>
      <c r="CF164" s="23">
        <f t="shared" si="80"/>
        <v>0</v>
      </c>
      <c r="CG164" s="68">
        <v>0</v>
      </c>
      <c r="CH164" s="68">
        <v>0</v>
      </c>
      <c r="CI164" s="68">
        <v>0</v>
      </c>
      <c r="CJ164" s="68"/>
      <c r="CK164" s="68"/>
      <c r="CL164" s="68"/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>
        <v>13</v>
      </c>
      <c r="CW164" s="68"/>
      <c r="CX164" s="68"/>
      <c r="CY164" s="68"/>
      <c r="CZ164" s="68"/>
      <c r="DA164" s="68"/>
      <c r="DB164" s="68"/>
      <c r="DC164" s="68"/>
      <c r="DD164" s="68"/>
      <c r="DE164" s="68"/>
      <c r="DF164" s="50">
        <f t="shared" si="82"/>
        <v>20</v>
      </c>
      <c r="DG164" s="68">
        <v>12</v>
      </c>
      <c r="DH164" s="68">
        <v>10</v>
      </c>
      <c r="DI164" s="68">
        <v>25</v>
      </c>
      <c r="DJ164" s="68"/>
      <c r="DK164" s="68"/>
      <c r="DL164" s="68"/>
      <c r="DM164" s="68"/>
      <c r="DN164" s="68"/>
      <c r="DO164" s="68"/>
      <c r="DP164" s="68"/>
      <c r="DQ164" s="68"/>
      <c r="DR164" s="68"/>
      <c r="DS164" s="50">
        <f t="shared" si="83"/>
        <v>47</v>
      </c>
      <c r="DT164" s="68">
        <v>9</v>
      </c>
      <c r="DU164" s="68">
        <v>1</v>
      </c>
      <c r="DV164" s="68">
        <v>10</v>
      </c>
      <c r="DW164" s="68"/>
      <c r="DX164" s="68"/>
      <c r="DY164" s="68"/>
      <c r="DZ164" s="68"/>
      <c r="EA164" s="68"/>
      <c r="EB164" s="68"/>
      <c r="EC164" s="68"/>
      <c r="ED164" s="68"/>
      <c r="EE164" s="68"/>
      <c r="EF164" s="50">
        <f t="shared" si="84"/>
        <v>20</v>
      </c>
      <c r="EG164" s="21"/>
      <c r="EH164" s="22">
        <f t="shared" si="85"/>
        <v>83</v>
      </c>
      <c r="EI164" s="23">
        <f t="shared" si="86"/>
        <v>0</v>
      </c>
      <c r="EJ164" s="68">
        <v>5</v>
      </c>
      <c r="EK164" s="68">
        <v>0</v>
      </c>
      <c r="EL164" s="68">
        <v>4</v>
      </c>
      <c r="EM164" s="68"/>
      <c r="EN164" s="68"/>
      <c r="EO164" s="68"/>
      <c r="EP164" s="68"/>
      <c r="EQ164" s="68"/>
      <c r="ER164" s="68"/>
      <c r="ES164" s="68"/>
      <c r="ET164" s="68"/>
      <c r="EU164" s="68"/>
      <c r="EV164" s="52">
        <f t="shared" si="87"/>
        <v>9</v>
      </c>
      <c r="EW164" s="68">
        <v>2</v>
      </c>
      <c r="EX164" s="68">
        <v>1</v>
      </c>
      <c r="EY164" s="68">
        <v>42</v>
      </c>
      <c r="EZ164" s="68"/>
      <c r="FA164" s="68"/>
      <c r="FB164" s="68"/>
      <c r="FC164" s="68"/>
      <c r="FD164" s="68"/>
      <c r="FE164" s="68"/>
      <c r="FF164" s="68"/>
      <c r="FG164" s="68"/>
      <c r="FH164" s="68"/>
      <c r="FI164" s="50">
        <f t="shared" si="88"/>
        <v>45</v>
      </c>
      <c r="FJ164" s="68">
        <v>2</v>
      </c>
      <c r="FK164" s="68">
        <v>1</v>
      </c>
      <c r="FL164" s="68">
        <v>7</v>
      </c>
      <c r="FM164" s="68"/>
      <c r="FN164" s="68"/>
      <c r="FO164" s="68"/>
      <c r="FP164" s="68"/>
      <c r="FQ164" s="68"/>
      <c r="FR164" s="68"/>
      <c r="FS164" s="68"/>
      <c r="FT164" s="68"/>
      <c r="FU164" s="68"/>
      <c r="FV164" s="50">
        <f t="shared" si="89"/>
        <v>10</v>
      </c>
      <c r="FW164" s="68">
        <v>2</v>
      </c>
      <c r="FX164" s="68">
        <v>3</v>
      </c>
      <c r="FY164" s="68">
        <v>14</v>
      </c>
      <c r="FZ164" s="68"/>
      <c r="GA164" s="68"/>
      <c r="GB164" s="68"/>
      <c r="GC164" s="68"/>
      <c r="GD164" s="68"/>
      <c r="GE164" s="68"/>
      <c r="GF164" s="68"/>
      <c r="GG164" s="68"/>
      <c r="GH164" s="68"/>
      <c r="GI164" s="50">
        <f t="shared" si="90"/>
        <v>19</v>
      </c>
      <c r="GJ164" s="68">
        <v>0</v>
      </c>
      <c r="GK164" s="68">
        <v>0</v>
      </c>
      <c r="GL164" s="68">
        <v>7</v>
      </c>
      <c r="GM164" s="68"/>
      <c r="GN164" s="68"/>
      <c r="GO164" s="68"/>
      <c r="GP164" s="68"/>
      <c r="GQ164" s="68"/>
      <c r="GR164" s="68"/>
      <c r="GS164" s="68"/>
      <c r="GT164" s="68"/>
      <c r="GU164" s="68"/>
      <c r="GV164" s="113"/>
      <c r="GW164" s="22">
        <f t="shared" si="91"/>
        <v>7</v>
      </c>
      <c r="GX164" s="23">
        <f t="shared" si="92"/>
        <v>0</v>
      </c>
      <c r="GY164" s="113">
        <v>0</v>
      </c>
      <c r="GZ164" s="68">
        <v>0</v>
      </c>
      <c r="HA164" s="68">
        <v>7</v>
      </c>
      <c r="HB164" s="68"/>
      <c r="HC164" s="68"/>
      <c r="HD164" s="68"/>
      <c r="HE164" s="68"/>
      <c r="HF164" s="68"/>
      <c r="HG164" s="68"/>
      <c r="HH164" s="68"/>
      <c r="HI164" s="68"/>
      <c r="HJ164" s="124"/>
      <c r="HK164" s="113"/>
      <c r="HL164" s="22">
        <f t="shared" si="93"/>
        <v>7</v>
      </c>
      <c r="HM164" s="23">
        <f t="shared" si="69"/>
        <v>0</v>
      </c>
      <c r="HN164" s="21"/>
      <c r="HO164" s="22">
        <f t="shared" si="94"/>
        <v>22</v>
      </c>
      <c r="HP164" s="23">
        <f t="shared" si="95"/>
        <v>0</v>
      </c>
      <c r="HQ164" s="68">
        <v>0</v>
      </c>
      <c r="HR164" s="68">
        <v>1</v>
      </c>
      <c r="HS164" s="68">
        <v>11</v>
      </c>
      <c r="HT164" s="68"/>
      <c r="HU164" s="68"/>
      <c r="HV164" s="68"/>
      <c r="HW164" s="68"/>
      <c r="HX164" s="68"/>
      <c r="HY164" s="68"/>
      <c r="HZ164" s="68"/>
      <c r="IA164" s="68"/>
      <c r="IB164" s="68"/>
      <c r="IC164" s="50">
        <f t="shared" si="96"/>
        <v>12</v>
      </c>
      <c r="ID164" s="68">
        <v>0</v>
      </c>
      <c r="IE164" s="68">
        <v>0</v>
      </c>
      <c r="IF164" s="68">
        <v>3</v>
      </c>
      <c r="IG164" s="68"/>
      <c r="IH164" s="68"/>
      <c r="II164" s="68"/>
      <c r="IJ164" s="68"/>
      <c r="IK164" s="68"/>
      <c r="IL164" s="68"/>
      <c r="IM164" s="68"/>
      <c r="IN164" s="68"/>
      <c r="IO164" s="68"/>
      <c r="IP164" s="50">
        <f t="shared" si="97"/>
        <v>3</v>
      </c>
      <c r="IQ164" s="68">
        <v>2</v>
      </c>
      <c r="IR164" s="68">
        <v>0</v>
      </c>
      <c r="IS164" s="68">
        <v>5</v>
      </c>
      <c r="IT164" s="68"/>
      <c r="IU164" s="68"/>
      <c r="IV164" s="68"/>
      <c r="IW164" s="68"/>
      <c r="IX164" s="68"/>
      <c r="IY164" s="68"/>
      <c r="IZ164" s="68"/>
      <c r="JA164" s="68"/>
      <c r="JB164" s="68"/>
      <c r="JC164" s="50">
        <f t="shared" si="98"/>
        <v>7</v>
      </c>
    </row>
    <row r="165" spans="1:263" x14ac:dyDescent="0.3">
      <c r="A165" s="90" t="s">
        <v>61</v>
      </c>
      <c r="B165" s="91" t="s">
        <v>62</v>
      </c>
      <c r="C165" s="91">
        <v>406</v>
      </c>
      <c r="D165" s="91" t="s">
        <v>328</v>
      </c>
      <c r="E165" s="91" t="s">
        <v>61</v>
      </c>
      <c r="F165" s="91" t="s">
        <v>62</v>
      </c>
      <c r="G165" s="91" t="s">
        <v>612</v>
      </c>
      <c r="H165" s="116">
        <v>163</v>
      </c>
      <c r="I165" s="92" t="s">
        <v>668</v>
      </c>
      <c r="J165" s="74">
        <v>0</v>
      </c>
      <c r="K165" s="74">
        <v>0</v>
      </c>
      <c r="L165" s="74">
        <v>0</v>
      </c>
      <c r="M165" s="74"/>
      <c r="N165" s="74"/>
      <c r="O165" s="74"/>
      <c r="P165" s="74"/>
      <c r="Q165" s="74"/>
      <c r="R165" s="74"/>
      <c r="S165" s="74"/>
      <c r="T165" s="74"/>
      <c r="U165" s="78"/>
      <c r="V165" s="24"/>
      <c r="W165" s="22">
        <f t="shared" si="70"/>
        <v>0</v>
      </c>
      <c r="X165" s="30">
        <f t="shared" si="71"/>
        <v>0</v>
      </c>
      <c r="Y165" s="38">
        <v>0</v>
      </c>
      <c r="Z165" s="74">
        <v>0</v>
      </c>
      <c r="AA165" s="74">
        <v>0</v>
      </c>
      <c r="AB165" s="74"/>
      <c r="AC165" s="74"/>
      <c r="AD165" s="74"/>
      <c r="AE165" s="74"/>
      <c r="AF165" s="74"/>
      <c r="AG165" s="74"/>
      <c r="AH165" s="74"/>
      <c r="AI165" s="74"/>
      <c r="AJ165" s="78"/>
      <c r="AK165" s="21"/>
      <c r="AL165" s="22">
        <f t="shared" si="72"/>
        <v>0</v>
      </c>
      <c r="AM165" s="23">
        <f t="shared" si="73"/>
        <v>0</v>
      </c>
      <c r="AN165" s="21"/>
      <c r="AO165" s="22">
        <f t="shared" si="74"/>
        <v>3</v>
      </c>
      <c r="AP165" s="23">
        <f t="shared" si="75"/>
        <v>0</v>
      </c>
      <c r="AQ165" s="47">
        <v>0</v>
      </c>
      <c r="AR165" s="46">
        <v>0</v>
      </c>
      <c r="AS165" s="46">
        <v>1</v>
      </c>
      <c r="AT165" s="46"/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6"/>
        <v>1</v>
      </c>
      <c r="BD165" s="47">
        <v>1</v>
      </c>
      <c r="BE165" s="46">
        <v>0</v>
      </c>
      <c r="BF165" s="46">
        <v>0</v>
      </c>
      <c r="BG165" s="46"/>
      <c r="BH165" s="46"/>
      <c r="BI165" s="46"/>
      <c r="BJ165" s="46"/>
      <c r="BK165" s="46"/>
      <c r="BL165" s="46"/>
      <c r="BM165" s="46"/>
      <c r="BN165" s="46"/>
      <c r="BO165" s="51"/>
      <c r="BP165" s="50">
        <f t="shared" si="77"/>
        <v>1</v>
      </c>
      <c r="BQ165" s="64">
        <v>1</v>
      </c>
      <c r="BR165" s="65">
        <v>0</v>
      </c>
      <c r="BS165" s="65">
        <v>0</v>
      </c>
      <c r="BT165" s="65"/>
      <c r="BU165" s="65"/>
      <c r="BV165" s="65"/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1</v>
      </c>
      <c r="CF165" s="23">
        <f t="shared" si="80"/>
        <v>0</v>
      </c>
      <c r="CG165" s="68">
        <v>0</v>
      </c>
      <c r="CH165" s="68">
        <v>0</v>
      </c>
      <c r="CI165" s="68">
        <v>0</v>
      </c>
      <c r="CJ165" s="68"/>
      <c r="CK165" s="68"/>
      <c r="CL165" s="68"/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>
        <v>0</v>
      </c>
      <c r="CW165" s="68"/>
      <c r="CX165" s="68"/>
      <c r="CY165" s="68"/>
      <c r="CZ165" s="68"/>
      <c r="DA165" s="68"/>
      <c r="DB165" s="68"/>
      <c r="DC165" s="68"/>
      <c r="DD165" s="68"/>
      <c r="DE165" s="68"/>
      <c r="DF165" s="50">
        <f t="shared" si="82"/>
        <v>0</v>
      </c>
      <c r="DG165" s="68">
        <v>0</v>
      </c>
      <c r="DH165" s="68">
        <v>0</v>
      </c>
      <c r="DI165" s="68">
        <v>0</v>
      </c>
      <c r="DJ165" s="68"/>
      <c r="DK165" s="68"/>
      <c r="DL165" s="68"/>
      <c r="DM165" s="68"/>
      <c r="DN165" s="68"/>
      <c r="DO165" s="68"/>
      <c r="DP165" s="68"/>
      <c r="DQ165" s="68"/>
      <c r="DR165" s="68"/>
      <c r="DS165" s="50">
        <f t="shared" si="83"/>
        <v>0</v>
      </c>
      <c r="DT165" s="68">
        <v>1</v>
      </c>
      <c r="DU165" s="68">
        <v>0</v>
      </c>
      <c r="DV165" s="68">
        <v>0</v>
      </c>
      <c r="DW165" s="68"/>
      <c r="DX165" s="68"/>
      <c r="DY165" s="68"/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0</v>
      </c>
      <c r="EI165" s="23">
        <f t="shared" si="86"/>
        <v>0</v>
      </c>
      <c r="EJ165" s="68">
        <v>0</v>
      </c>
      <c r="EK165" s="68">
        <v>0</v>
      </c>
      <c r="EL165" s="68">
        <v>0</v>
      </c>
      <c r="EM165" s="68"/>
      <c r="EN165" s="68"/>
      <c r="EO165" s="68"/>
      <c r="EP165" s="68"/>
      <c r="EQ165" s="68"/>
      <c r="ER165" s="68"/>
      <c r="ES165" s="68"/>
      <c r="ET165" s="68"/>
      <c r="EU165" s="68"/>
      <c r="EV165" s="52">
        <f t="shared" si="87"/>
        <v>0</v>
      </c>
      <c r="EW165" s="68">
        <v>0</v>
      </c>
      <c r="EX165" s="68">
        <v>0</v>
      </c>
      <c r="EY165" s="68">
        <v>0</v>
      </c>
      <c r="EZ165" s="68"/>
      <c r="FA165" s="68"/>
      <c r="FB165" s="68"/>
      <c r="FC165" s="68"/>
      <c r="FD165" s="68"/>
      <c r="FE165" s="68"/>
      <c r="FF165" s="68"/>
      <c r="FG165" s="68"/>
      <c r="FH165" s="68"/>
      <c r="FI165" s="50">
        <f t="shared" si="88"/>
        <v>0</v>
      </c>
      <c r="FJ165" s="68">
        <v>0</v>
      </c>
      <c r="FK165" s="68">
        <v>0</v>
      </c>
      <c r="FL165" s="68">
        <v>0</v>
      </c>
      <c r="FM165" s="68"/>
      <c r="FN165" s="68"/>
      <c r="FO165" s="68"/>
      <c r="FP165" s="68"/>
      <c r="FQ165" s="68"/>
      <c r="FR165" s="68"/>
      <c r="FS165" s="68"/>
      <c r="FT165" s="68"/>
      <c r="FU165" s="68"/>
      <c r="FV165" s="50">
        <f t="shared" si="89"/>
        <v>0</v>
      </c>
      <c r="FW165" s="68">
        <v>0</v>
      </c>
      <c r="FX165" s="68">
        <v>0</v>
      </c>
      <c r="FY165" s="68">
        <v>0</v>
      </c>
      <c r="FZ165" s="68"/>
      <c r="GA165" s="68"/>
      <c r="GB165" s="68"/>
      <c r="GC165" s="68"/>
      <c r="GD165" s="68"/>
      <c r="GE165" s="68"/>
      <c r="GF165" s="68"/>
      <c r="GG165" s="68"/>
      <c r="GH165" s="68"/>
      <c r="GI165" s="50">
        <f t="shared" si="90"/>
        <v>0</v>
      </c>
      <c r="GJ165" s="68">
        <v>0</v>
      </c>
      <c r="GK165" s="68">
        <v>0</v>
      </c>
      <c r="GL165" s="68">
        <v>0</v>
      </c>
      <c r="GM165" s="68"/>
      <c r="GN165" s="68"/>
      <c r="GO165" s="68"/>
      <c r="GP165" s="68"/>
      <c r="GQ165" s="68"/>
      <c r="GR165" s="68"/>
      <c r="GS165" s="68"/>
      <c r="GT165" s="68"/>
      <c r="GU165" s="68"/>
      <c r="GV165" s="113"/>
      <c r="GW165" s="22">
        <f t="shared" si="91"/>
        <v>0</v>
      </c>
      <c r="GX165" s="23">
        <f t="shared" si="92"/>
        <v>0</v>
      </c>
      <c r="GY165" s="113">
        <v>0</v>
      </c>
      <c r="GZ165" s="68">
        <v>0</v>
      </c>
      <c r="HA165" s="68">
        <v>0</v>
      </c>
      <c r="HB165" s="68"/>
      <c r="HC165" s="68"/>
      <c r="HD165" s="68"/>
      <c r="HE165" s="68"/>
      <c r="HF165" s="68"/>
      <c r="HG165" s="68"/>
      <c r="HH165" s="68"/>
      <c r="HI165" s="68"/>
      <c r="HJ165" s="124"/>
      <c r="HK165" s="113"/>
      <c r="HL165" s="22">
        <f t="shared" si="93"/>
        <v>0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>
        <v>0</v>
      </c>
      <c r="HT165" s="68"/>
      <c r="HU165" s="68"/>
      <c r="HV165" s="68"/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>
        <v>0</v>
      </c>
      <c r="IG165" s="68"/>
      <c r="IH165" s="68"/>
      <c r="II165" s="68"/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>
        <v>0</v>
      </c>
      <c r="IT165" s="68"/>
      <c r="IU165" s="68"/>
      <c r="IV165" s="68"/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">
      <c r="A166" s="90" t="s">
        <v>61</v>
      </c>
      <c r="B166" s="91" t="s">
        <v>62</v>
      </c>
      <c r="C166" s="91">
        <v>406</v>
      </c>
      <c r="D166" s="91" t="s">
        <v>328</v>
      </c>
      <c r="E166" s="91" t="s">
        <v>61</v>
      </c>
      <c r="F166" s="91" t="s">
        <v>62</v>
      </c>
      <c r="G166" s="91" t="s">
        <v>612</v>
      </c>
      <c r="H166" s="116">
        <v>164</v>
      </c>
      <c r="I166" s="92" t="s">
        <v>669</v>
      </c>
      <c r="J166" s="74">
        <v>0</v>
      </c>
      <c r="K166" s="74">
        <v>0</v>
      </c>
      <c r="L166" s="74">
        <v>0</v>
      </c>
      <c r="M166" s="74"/>
      <c r="N166" s="74"/>
      <c r="O166" s="74"/>
      <c r="P166" s="74"/>
      <c r="Q166" s="74"/>
      <c r="R166" s="74"/>
      <c r="S166" s="74"/>
      <c r="T166" s="74"/>
      <c r="U166" s="78"/>
      <c r="V166" s="24"/>
      <c r="W166" s="22">
        <f t="shared" si="70"/>
        <v>0</v>
      </c>
      <c r="X166" s="30">
        <f t="shared" si="71"/>
        <v>0</v>
      </c>
      <c r="Y166" s="38">
        <v>1</v>
      </c>
      <c r="Z166" s="74">
        <v>0</v>
      </c>
      <c r="AA166" s="74">
        <v>0</v>
      </c>
      <c r="AB166" s="74"/>
      <c r="AC166" s="74"/>
      <c r="AD166" s="74"/>
      <c r="AE166" s="74"/>
      <c r="AF166" s="74"/>
      <c r="AG166" s="74"/>
      <c r="AH166" s="74"/>
      <c r="AI166" s="74"/>
      <c r="AJ166" s="78"/>
      <c r="AK166" s="21"/>
      <c r="AL166" s="22">
        <f t="shared" si="72"/>
        <v>1</v>
      </c>
      <c r="AM166" s="23">
        <f t="shared" si="73"/>
        <v>0</v>
      </c>
      <c r="AN166" s="21"/>
      <c r="AO166" s="22">
        <f t="shared" si="74"/>
        <v>0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/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6"/>
        <v>0</v>
      </c>
      <c r="BD166" s="47">
        <v>0</v>
      </c>
      <c r="BE166" s="46">
        <v>0</v>
      </c>
      <c r="BF166" s="46">
        <v>0</v>
      </c>
      <c r="BG166" s="46"/>
      <c r="BH166" s="46"/>
      <c r="BI166" s="46"/>
      <c r="BJ166" s="46"/>
      <c r="BK166" s="46"/>
      <c r="BL166" s="46"/>
      <c r="BM166" s="46"/>
      <c r="BN166" s="46"/>
      <c r="BO166" s="51"/>
      <c r="BP166" s="50">
        <f t="shared" si="77"/>
        <v>0</v>
      </c>
      <c r="BQ166" s="64">
        <v>0</v>
      </c>
      <c r="BR166" s="65">
        <v>0</v>
      </c>
      <c r="BS166" s="65">
        <v>0</v>
      </c>
      <c r="BT166" s="65"/>
      <c r="BU166" s="65"/>
      <c r="BV166" s="65"/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7</v>
      </c>
      <c r="CF166" s="23">
        <f t="shared" si="80"/>
        <v>0</v>
      </c>
      <c r="CG166" s="68">
        <v>0</v>
      </c>
      <c r="CH166" s="68">
        <v>0</v>
      </c>
      <c r="CI166" s="68">
        <v>0</v>
      </c>
      <c r="CJ166" s="68"/>
      <c r="CK166" s="68"/>
      <c r="CL166" s="68"/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>
        <v>0</v>
      </c>
      <c r="CW166" s="68"/>
      <c r="CX166" s="68"/>
      <c r="CY166" s="68"/>
      <c r="CZ166" s="68"/>
      <c r="DA166" s="68"/>
      <c r="DB166" s="68"/>
      <c r="DC166" s="68"/>
      <c r="DD166" s="68"/>
      <c r="DE166" s="68"/>
      <c r="DF166" s="50">
        <f t="shared" si="82"/>
        <v>0</v>
      </c>
      <c r="DG166" s="68">
        <v>3</v>
      </c>
      <c r="DH166" s="68">
        <v>3</v>
      </c>
      <c r="DI166" s="68">
        <v>0</v>
      </c>
      <c r="DJ166" s="68"/>
      <c r="DK166" s="68"/>
      <c r="DL166" s="68"/>
      <c r="DM166" s="68"/>
      <c r="DN166" s="68"/>
      <c r="DO166" s="68"/>
      <c r="DP166" s="68"/>
      <c r="DQ166" s="68"/>
      <c r="DR166" s="68"/>
      <c r="DS166" s="50">
        <f t="shared" si="83"/>
        <v>6</v>
      </c>
      <c r="DT166" s="68">
        <v>1</v>
      </c>
      <c r="DU166" s="68">
        <v>0</v>
      </c>
      <c r="DV166" s="68">
        <v>0</v>
      </c>
      <c r="DW166" s="68"/>
      <c r="DX166" s="68"/>
      <c r="DY166" s="68"/>
      <c r="DZ166" s="68"/>
      <c r="EA166" s="68"/>
      <c r="EB166" s="68"/>
      <c r="EC166" s="68"/>
      <c r="ED166" s="68"/>
      <c r="EE166" s="68"/>
      <c r="EF166" s="50">
        <f t="shared" si="84"/>
        <v>1</v>
      </c>
      <c r="EG166" s="21"/>
      <c r="EH166" s="22">
        <f t="shared" si="85"/>
        <v>0</v>
      </c>
      <c r="EI166" s="23">
        <f t="shared" si="86"/>
        <v>0</v>
      </c>
      <c r="EJ166" s="68">
        <v>0</v>
      </c>
      <c r="EK166" s="68">
        <v>0</v>
      </c>
      <c r="EL166" s="68">
        <v>0</v>
      </c>
      <c r="EM166" s="68"/>
      <c r="EN166" s="68"/>
      <c r="EO166" s="68"/>
      <c r="EP166" s="68"/>
      <c r="EQ166" s="68"/>
      <c r="ER166" s="68"/>
      <c r="ES166" s="68"/>
      <c r="ET166" s="68"/>
      <c r="EU166" s="68"/>
      <c r="EV166" s="52">
        <f t="shared" si="87"/>
        <v>0</v>
      </c>
      <c r="EW166" s="68">
        <v>0</v>
      </c>
      <c r="EX166" s="68">
        <v>0</v>
      </c>
      <c r="EY166" s="68">
        <v>0</v>
      </c>
      <c r="EZ166" s="68"/>
      <c r="FA166" s="68"/>
      <c r="FB166" s="68"/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>
        <v>0</v>
      </c>
      <c r="FM166" s="68"/>
      <c r="FN166" s="68"/>
      <c r="FO166" s="68"/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>
        <v>0</v>
      </c>
      <c r="FZ166" s="68"/>
      <c r="GA166" s="68"/>
      <c r="GB166" s="68"/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>
        <v>0</v>
      </c>
      <c r="GM166" s="68"/>
      <c r="GN166" s="68"/>
      <c r="GO166" s="68"/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>
        <v>0</v>
      </c>
      <c r="HB166" s="68"/>
      <c r="HC166" s="68"/>
      <c r="HD166" s="68"/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>
        <v>0</v>
      </c>
      <c r="HT166" s="68"/>
      <c r="HU166" s="68"/>
      <c r="HV166" s="68"/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>
        <v>0</v>
      </c>
      <c r="IG166" s="68"/>
      <c r="IH166" s="68"/>
      <c r="II166" s="68"/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>
        <v>0</v>
      </c>
      <c r="IT166" s="68"/>
      <c r="IU166" s="68"/>
      <c r="IV166" s="68"/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">
      <c r="A167" s="90" t="s">
        <v>61</v>
      </c>
      <c r="B167" s="91" t="s">
        <v>62</v>
      </c>
      <c r="C167" s="91">
        <v>406</v>
      </c>
      <c r="D167" s="91" t="s">
        <v>328</v>
      </c>
      <c r="E167" s="91" t="s">
        <v>61</v>
      </c>
      <c r="F167" s="91" t="s">
        <v>62</v>
      </c>
      <c r="G167" s="91" t="s">
        <v>612</v>
      </c>
      <c r="H167" s="116">
        <v>165</v>
      </c>
      <c r="I167" s="92" t="s">
        <v>670</v>
      </c>
      <c r="J167" s="74">
        <v>0</v>
      </c>
      <c r="K167" s="74">
        <v>0</v>
      </c>
      <c r="L167" s="74">
        <v>0</v>
      </c>
      <c r="M167" s="74"/>
      <c r="N167" s="74"/>
      <c r="O167" s="74"/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>
        <v>0</v>
      </c>
      <c r="AB167" s="74"/>
      <c r="AC167" s="74"/>
      <c r="AD167" s="74"/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2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/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>
        <v>1</v>
      </c>
      <c r="BF167" s="46">
        <v>0</v>
      </c>
      <c r="BG167" s="46"/>
      <c r="BH167" s="46"/>
      <c r="BI167" s="46"/>
      <c r="BJ167" s="46"/>
      <c r="BK167" s="46"/>
      <c r="BL167" s="46"/>
      <c r="BM167" s="46"/>
      <c r="BN167" s="46"/>
      <c r="BO167" s="51"/>
      <c r="BP167" s="50">
        <f t="shared" si="77"/>
        <v>1</v>
      </c>
      <c r="BQ167" s="64">
        <v>0</v>
      </c>
      <c r="BR167" s="65">
        <v>0</v>
      </c>
      <c r="BS167" s="65">
        <v>0</v>
      </c>
      <c r="BT167" s="65"/>
      <c r="BU167" s="65"/>
      <c r="BV167" s="65"/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19</v>
      </c>
      <c r="CF167" s="23">
        <f t="shared" si="80"/>
        <v>0</v>
      </c>
      <c r="CG167" s="68">
        <v>0</v>
      </c>
      <c r="CH167" s="68">
        <v>0</v>
      </c>
      <c r="CI167" s="68">
        <v>0</v>
      </c>
      <c r="CJ167" s="68"/>
      <c r="CK167" s="68"/>
      <c r="CL167" s="68"/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>
        <v>0</v>
      </c>
      <c r="CW167" s="68"/>
      <c r="CX167" s="68"/>
      <c r="CY167" s="68"/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>
        <v>8</v>
      </c>
      <c r="DI167" s="68">
        <v>3</v>
      </c>
      <c r="DJ167" s="68"/>
      <c r="DK167" s="68"/>
      <c r="DL167" s="68"/>
      <c r="DM167" s="68"/>
      <c r="DN167" s="68"/>
      <c r="DO167" s="68"/>
      <c r="DP167" s="68"/>
      <c r="DQ167" s="68"/>
      <c r="DR167" s="68"/>
      <c r="DS167" s="50">
        <f t="shared" si="83"/>
        <v>14</v>
      </c>
      <c r="DT167" s="68">
        <v>0</v>
      </c>
      <c r="DU167" s="68">
        <v>1</v>
      </c>
      <c r="DV167" s="68">
        <v>4</v>
      </c>
      <c r="DW167" s="68"/>
      <c r="DX167" s="68"/>
      <c r="DY167" s="68"/>
      <c r="DZ167" s="68"/>
      <c r="EA167" s="68"/>
      <c r="EB167" s="68"/>
      <c r="EC167" s="68"/>
      <c r="ED167" s="68"/>
      <c r="EE167" s="68"/>
      <c r="EF167" s="50">
        <f t="shared" si="84"/>
        <v>5</v>
      </c>
      <c r="EG167" s="21"/>
      <c r="EH167" s="22">
        <f t="shared" si="85"/>
        <v>0</v>
      </c>
      <c r="EI167" s="23">
        <f t="shared" si="86"/>
        <v>0</v>
      </c>
      <c r="EJ167" s="68">
        <v>0</v>
      </c>
      <c r="EK167" s="68">
        <v>0</v>
      </c>
      <c r="EL167" s="68">
        <v>0</v>
      </c>
      <c r="EM167" s="68"/>
      <c r="EN167" s="68"/>
      <c r="EO167" s="68"/>
      <c r="EP167" s="68"/>
      <c r="EQ167" s="68"/>
      <c r="ER167" s="68"/>
      <c r="ES167" s="68"/>
      <c r="ET167" s="68"/>
      <c r="EU167" s="68"/>
      <c r="EV167" s="52">
        <f t="shared" si="87"/>
        <v>0</v>
      </c>
      <c r="EW167" s="68">
        <v>0</v>
      </c>
      <c r="EX167" s="68">
        <v>0</v>
      </c>
      <c r="EY167" s="68">
        <v>0</v>
      </c>
      <c r="EZ167" s="68"/>
      <c r="FA167" s="68"/>
      <c r="FB167" s="68"/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>
        <v>0</v>
      </c>
      <c r="FM167" s="68"/>
      <c r="FN167" s="68"/>
      <c r="FO167" s="68"/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>
        <v>0</v>
      </c>
      <c r="FZ167" s="68"/>
      <c r="GA167" s="68"/>
      <c r="GB167" s="68"/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>
        <v>0</v>
      </c>
      <c r="GM167" s="68"/>
      <c r="GN167" s="68"/>
      <c r="GO167" s="68"/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>
        <v>0</v>
      </c>
      <c r="HB167" s="68"/>
      <c r="HC167" s="68"/>
      <c r="HD167" s="68"/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>
        <v>0</v>
      </c>
      <c r="HT167" s="68"/>
      <c r="HU167" s="68"/>
      <c r="HV167" s="68"/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>
        <v>0</v>
      </c>
      <c r="IG167" s="68"/>
      <c r="IH167" s="68"/>
      <c r="II167" s="68"/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>
        <v>0</v>
      </c>
      <c r="IT167" s="68"/>
      <c r="IU167" s="68"/>
      <c r="IV167" s="68"/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">
      <c r="A168" s="90" t="s">
        <v>61</v>
      </c>
      <c r="B168" s="91" t="s">
        <v>62</v>
      </c>
      <c r="C168" s="91">
        <v>406</v>
      </c>
      <c r="D168" s="91" t="s">
        <v>328</v>
      </c>
      <c r="E168" s="91" t="s">
        <v>61</v>
      </c>
      <c r="F168" s="91" t="s">
        <v>62</v>
      </c>
      <c r="G168" s="91" t="s">
        <v>612</v>
      </c>
      <c r="H168" s="116">
        <v>166</v>
      </c>
      <c r="I168" s="92" t="s">
        <v>63</v>
      </c>
      <c r="J168" s="74">
        <v>0</v>
      </c>
      <c r="K168" s="74">
        <v>0</v>
      </c>
      <c r="L168" s="74">
        <v>0</v>
      </c>
      <c r="M168" s="74"/>
      <c r="N168" s="74"/>
      <c r="O168" s="74"/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>
        <v>0</v>
      </c>
      <c r="AB168" s="74"/>
      <c r="AC168" s="74"/>
      <c r="AD168" s="74"/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4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/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6"/>
        <v>3</v>
      </c>
      <c r="BD168" s="47">
        <v>1</v>
      </c>
      <c r="BE168" s="46">
        <v>0</v>
      </c>
      <c r="BF168" s="46">
        <v>0</v>
      </c>
      <c r="BG168" s="46"/>
      <c r="BH168" s="46"/>
      <c r="BI168" s="46"/>
      <c r="BJ168" s="46"/>
      <c r="BK168" s="46"/>
      <c r="BL168" s="46"/>
      <c r="BM168" s="46"/>
      <c r="BN168" s="46"/>
      <c r="BO168" s="51"/>
      <c r="BP168" s="50">
        <f t="shared" si="77"/>
        <v>1</v>
      </c>
      <c r="BQ168" s="64">
        <v>0</v>
      </c>
      <c r="BR168" s="65">
        <v>0</v>
      </c>
      <c r="BS168" s="65">
        <v>0</v>
      </c>
      <c r="BT168" s="65"/>
      <c r="BU168" s="65"/>
      <c r="BV168" s="65"/>
      <c r="BW168" s="65"/>
      <c r="BX168" s="65"/>
      <c r="BY168" s="65"/>
      <c r="BZ168" s="65"/>
      <c r="CA168" s="65"/>
      <c r="CB168" s="66"/>
      <c r="CC168" s="50">
        <f t="shared" si="78"/>
        <v>0</v>
      </c>
      <c r="CD168" s="21"/>
      <c r="CE168" s="24">
        <f t="shared" si="79"/>
        <v>2</v>
      </c>
      <c r="CF168" s="23">
        <f t="shared" si="80"/>
        <v>0</v>
      </c>
      <c r="CG168" s="68">
        <v>0</v>
      </c>
      <c r="CH168" s="68">
        <v>0</v>
      </c>
      <c r="CI168" s="68">
        <v>0</v>
      </c>
      <c r="CJ168" s="68"/>
      <c r="CK168" s="68"/>
      <c r="CL168" s="68"/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>
        <v>0</v>
      </c>
      <c r="CW168" s="68"/>
      <c r="CX168" s="68"/>
      <c r="CY168" s="68"/>
      <c r="CZ168" s="68"/>
      <c r="DA168" s="68"/>
      <c r="DB168" s="68"/>
      <c r="DC168" s="68"/>
      <c r="DD168" s="68"/>
      <c r="DE168" s="68"/>
      <c r="DF168" s="50">
        <f t="shared" si="82"/>
        <v>0</v>
      </c>
      <c r="DG168" s="68">
        <v>1</v>
      </c>
      <c r="DH168" s="68">
        <v>0</v>
      </c>
      <c r="DI168" s="68">
        <v>0</v>
      </c>
      <c r="DJ168" s="68"/>
      <c r="DK168" s="68"/>
      <c r="DL168" s="68"/>
      <c r="DM168" s="68"/>
      <c r="DN168" s="68"/>
      <c r="DO168" s="68"/>
      <c r="DP168" s="68"/>
      <c r="DQ168" s="68"/>
      <c r="DR168" s="68"/>
      <c r="DS168" s="50">
        <f t="shared" si="83"/>
        <v>1</v>
      </c>
      <c r="DT168" s="68">
        <v>1</v>
      </c>
      <c r="DU168" s="68">
        <v>0</v>
      </c>
      <c r="DV168" s="68">
        <v>0</v>
      </c>
      <c r="DW168" s="68"/>
      <c r="DX168" s="68"/>
      <c r="DY168" s="68"/>
      <c r="DZ168" s="68"/>
      <c r="EA168" s="68"/>
      <c r="EB168" s="68"/>
      <c r="EC168" s="68"/>
      <c r="ED168" s="68"/>
      <c r="EE168" s="68"/>
      <c r="EF168" s="50">
        <f t="shared" si="84"/>
        <v>1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>
        <v>0</v>
      </c>
      <c r="EM168" s="68"/>
      <c r="EN168" s="68"/>
      <c r="EO168" s="68"/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>
        <v>0</v>
      </c>
      <c r="EZ168" s="68"/>
      <c r="FA168" s="68"/>
      <c r="FB168" s="68"/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>
        <v>0</v>
      </c>
      <c r="FM168" s="68"/>
      <c r="FN168" s="68"/>
      <c r="FO168" s="68"/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>
        <v>0</v>
      </c>
      <c r="FZ168" s="68"/>
      <c r="GA168" s="68"/>
      <c r="GB168" s="68"/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>
        <v>0</v>
      </c>
      <c r="GM168" s="68"/>
      <c r="GN168" s="68"/>
      <c r="GO168" s="68"/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>
        <v>0</v>
      </c>
      <c r="HB168" s="68"/>
      <c r="HC168" s="68"/>
      <c r="HD168" s="68"/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>
        <v>0</v>
      </c>
      <c r="HT168" s="68"/>
      <c r="HU168" s="68"/>
      <c r="HV168" s="68"/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>
        <v>0</v>
      </c>
      <c r="IG168" s="68"/>
      <c r="IH168" s="68"/>
      <c r="II168" s="68"/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>
        <v>0</v>
      </c>
      <c r="IT168" s="68"/>
      <c r="IU168" s="68"/>
      <c r="IV168" s="68"/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">
      <c r="A169" s="90" t="s">
        <v>61</v>
      </c>
      <c r="B169" s="91" t="s">
        <v>62</v>
      </c>
      <c r="C169" s="91">
        <v>406</v>
      </c>
      <c r="D169" s="91" t="s">
        <v>328</v>
      </c>
      <c r="E169" s="91" t="s">
        <v>61</v>
      </c>
      <c r="F169" s="91" t="s">
        <v>62</v>
      </c>
      <c r="G169" s="91" t="s">
        <v>612</v>
      </c>
      <c r="H169" s="116">
        <v>167</v>
      </c>
      <c r="I169" s="92" t="s">
        <v>671</v>
      </c>
      <c r="J169" s="74">
        <v>0</v>
      </c>
      <c r="K169" s="74">
        <v>0</v>
      </c>
      <c r="L169" s="74">
        <v>0</v>
      </c>
      <c r="M169" s="74"/>
      <c r="N169" s="74"/>
      <c r="O169" s="74"/>
      <c r="P169" s="74"/>
      <c r="Q169" s="74"/>
      <c r="R169" s="74"/>
      <c r="S169" s="74"/>
      <c r="T169" s="74"/>
      <c r="U169" s="78"/>
      <c r="V169" s="24"/>
      <c r="W169" s="22">
        <f t="shared" si="70"/>
        <v>0</v>
      </c>
      <c r="X169" s="30">
        <f t="shared" si="71"/>
        <v>0</v>
      </c>
      <c r="Y169" s="38">
        <v>0</v>
      </c>
      <c r="Z169" s="74">
        <v>0</v>
      </c>
      <c r="AA169" s="74">
        <v>0</v>
      </c>
      <c r="AB169" s="74"/>
      <c r="AC169" s="74"/>
      <c r="AD169" s="74"/>
      <c r="AE169" s="74"/>
      <c r="AF169" s="74"/>
      <c r="AG169" s="74"/>
      <c r="AH169" s="74"/>
      <c r="AI169" s="74"/>
      <c r="AJ169" s="78"/>
      <c r="AK169" s="21"/>
      <c r="AL169" s="22">
        <f t="shared" si="72"/>
        <v>0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/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/>
      <c r="BH169" s="46"/>
      <c r="BI169" s="46"/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>
        <v>0</v>
      </c>
      <c r="BT169" s="65"/>
      <c r="BU169" s="65"/>
      <c r="BV169" s="65"/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8</v>
      </c>
      <c r="CF169" s="23">
        <f t="shared" si="80"/>
        <v>0</v>
      </c>
      <c r="CG169" s="68">
        <v>0</v>
      </c>
      <c r="CH169" s="68">
        <v>0</v>
      </c>
      <c r="CI169" s="68">
        <v>0</v>
      </c>
      <c r="CJ169" s="68"/>
      <c r="CK169" s="68"/>
      <c r="CL169" s="68"/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1</v>
      </c>
      <c r="CV169" s="68">
        <v>0</v>
      </c>
      <c r="CW169" s="68"/>
      <c r="CX169" s="68"/>
      <c r="CY169" s="68"/>
      <c r="CZ169" s="68"/>
      <c r="DA169" s="68"/>
      <c r="DB169" s="68"/>
      <c r="DC169" s="68"/>
      <c r="DD169" s="68"/>
      <c r="DE169" s="68"/>
      <c r="DF169" s="50">
        <f t="shared" si="82"/>
        <v>2</v>
      </c>
      <c r="DG169" s="68">
        <v>3</v>
      </c>
      <c r="DH169" s="68">
        <v>3</v>
      </c>
      <c r="DI169" s="68">
        <v>0</v>
      </c>
      <c r="DJ169" s="68"/>
      <c r="DK169" s="68"/>
      <c r="DL169" s="68"/>
      <c r="DM169" s="68"/>
      <c r="DN169" s="68"/>
      <c r="DO169" s="68"/>
      <c r="DP169" s="68"/>
      <c r="DQ169" s="68"/>
      <c r="DR169" s="68"/>
      <c r="DS169" s="50">
        <f t="shared" si="83"/>
        <v>6</v>
      </c>
      <c r="DT169" s="68">
        <v>0</v>
      </c>
      <c r="DU169" s="68">
        <v>0</v>
      </c>
      <c r="DV169" s="68">
        <v>0</v>
      </c>
      <c r="DW169" s="68"/>
      <c r="DX169" s="68"/>
      <c r="DY169" s="68"/>
      <c r="DZ169" s="68"/>
      <c r="EA169" s="68"/>
      <c r="EB169" s="68"/>
      <c r="EC169" s="68"/>
      <c r="ED169" s="68"/>
      <c r="EE169" s="68"/>
      <c r="EF169" s="50">
        <f t="shared" si="84"/>
        <v>0</v>
      </c>
      <c r="EG169" s="21"/>
      <c r="EH169" s="22">
        <f t="shared" si="85"/>
        <v>0</v>
      </c>
      <c r="EI169" s="23">
        <f t="shared" si="86"/>
        <v>0</v>
      </c>
      <c r="EJ169" s="68">
        <v>0</v>
      </c>
      <c r="EK169" s="68">
        <v>0</v>
      </c>
      <c r="EL169" s="68">
        <v>0</v>
      </c>
      <c r="EM169" s="68"/>
      <c r="EN169" s="68"/>
      <c r="EO169" s="68"/>
      <c r="EP169" s="68"/>
      <c r="EQ169" s="68"/>
      <c r="ER169" s="68"/>
      <c r="ES169" s="68"/>
      <c r="ET169" s="68"/>
      <c r="EU169" s="68"/>
      <c r="EV169" s="52">
        <f t="shared" si="87"/>
        <v>0</v>
      </c>
      <c r="EW169" s="68">
        <v>0</v>
      </c>
      <c r="EX169" s="68">
        <v>0</v>
      </c>
      <c r="EY169" s="68">
        <v>0</v>
      </c>
      <c r="EZ169" s="68"/>
      <c r="FA169" s="68"/>
      <c r="FB169" s="68"/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>
        <v>0</v>
      </c>
      <c r="FM169" s="68"/>
      <c r="FN169" s="68"/>
      <c r="FO169" s="68"/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>
        <v>0</v>
      </c>
      <c r="FZ169" s="68"/>
      <c r="GA169" s="68"/>
      <c r="GB169" s="68"/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>
        <v>0</v>
      </c>
      <c r="GM169" s="68"/>
      <c r="GN169" s="68"/>
      <c r="GO169" s="68"/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>
        <v>0</v>
      </c>
      <c r="HB169" s="68"/>
      <c r="HC169" s="68"/>
      <c r="HD169" s="68"/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>
        <v>0</v>
      </c>
      <c r="HT169" s="68"/>
      <c r="HU169" s="68"/>
      <c r="HV169" s="68"/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>
        <v>0</v>
      </c>
      <c r="IG169" s="68"/>
      <c r="IH169" s="68"/>
      <c r="II169" s="68"/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>
        <v>0</v>
      </c>
      <c r="IT169" s="68"/>
      <c r="IU169" s="68"/>
      <c r="IV169" s="68"/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">
      <c r="A170" s="90" t="s">
        <v>61</v>
      </c>
      <c r="B170" s="91" t="s">
        <v>62</v>
      </c>
      <c r="C170" s="91">
        <v>406</v>
      </c>
      <c r="D170" s="91" t="s">
        <v>328</v>
      </c>
      <c r="E170" s="91" t="s">
        <v>61</v>
      </c>
      <c r="F170" s="91" t="s">
        <v>62</v>
      </c>
      <c r="G170" s="91" t="s">
        <v>612</v>
      </c>
      <c r="H170" s="116">
        <v>168</v>
      </c>
      <c r="I170" s="92" t="s">
        <v>672</v>
      </c>
      <c r="J170" s="74">
        <v>0</v>
      </c>
      <c r="K170" s="74">
        <v>0</v>
      </c>
      <c r="L170" s="74">
        <v>0</v>
      </c>
      <c r="M170" s="74"/>
      <c r="N170" s="74"/>
      <c r="O170" s="74"/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>
        <v>0</v>
      </c>
      <c r="AB170" s="74"/>
      <c r="AC170" s="74"/>
      <c r="AD170" s="74"/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/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/>
      <c r="BH170" s="46"/>
      <c r="BI170" s="46"/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>
        <v>0</v>
      </c>
      <c r="BT170" s="65"/>
      <c r="BU170" s="65"/>
      <c r="BV170" s="65"/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0</v>
      </c>
      <c r="CF170" s="23">
        <f t="shared" si="80"/>
        <v>0</v>
      </c>
      <c r="CG170" s="68">
        <v>0</v>
      </c>
      <c r="CH170" s="68">
        <v>0</v>
      </c>
      <c r="CI170" s="68">
        <v>0</v>
      </c>
      <c r="CJ170" s="68"/>
      <c r="CK170" s="68"/>
      <c r="CL170" s="68"/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>
        <v>0</v>
      </c>
      <c r="CW170" s="68"/>
      <c r="CX170" s="68"/>
      <c r="CY170" s="68"/>
      <c r="CZ170" s="68"/>
      <c r="DA170" s="68"/>
      <c r="DB170" s="68"/>
      <c r="DC170" s="68"/>
      <c r="DD170" s="68"/>
      <c r="DE170" s="68"/>
      <c r="DF170" s="50">
        <f t="shared" si="82"/>
        <v>0</v>
      </c>
      <c r="DG170" s="68">
        <v>0</v>
      </c>
      <c r="DH170" s="68">
        <v>0</v>
      </c>
      <c r="DI170" s="68">
        <v>0</v>
      </c>
      <c r="DJ170" s="68"/>
      <c r="DK170" s="68"/>
      <c r="DL170" s="68"/>
      <c r="DM170" s="68"/>
      <c r="DN170" s="68"/>
      <c r="DO170" s="68"/>
      <c r="DP170" s="68"/>
      <c r="DQ170" s="68"/>
      <c r="DR170" s="68"/>
      <c r="DS170" s="50">
        <f t="shared" si="83"/>
        <v>0</v>
      </c>
      <c r="DT170" s="68">
        <v>0</v>
      </c>
      <c r="DU170" s="68">
        <v>0</v>
      </c>
      <c r="DV170" s="68">
        <v>0</v>
      </c>
      <c r="DW170" s="68"/>
      <c r="DX170" s="68"/>
      <c r="DY170" s="68"/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>
        <v>0</v>
      </c>
      <c r="EM170" s="68"/>
      <c r="EN170" s="68"/>
      <c r="EO170" s="68"/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>
        <v>0</v>
      </c>
      <c r="EZ170" s="68"/>
      <c r="FA170" s="68"/>
      <c r="FB170" s="68"/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>
        <v>0</v>
      </c>
      <c r="FM170" s="68"/>
      <c r="FN170" s="68"/>
      <c r="FO170" s="68"/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>
        <v>0</v>
      </c>
      <c r="FZ170" s="68"/>
      <c r="GA170" s="68"/>
      <c r="GB170" s="68"/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>
        <v>0</v>
      </c>
      <c r="GM170" s="68"/>
      <c r="GN170" s="68"/>
      <c r="GO170" s="68"/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>
        <v>0</v>
      </c>
      <c r="HB170" s="68"/>
      <c r="HC170" s="68"/>
      <c r="HD170" s="68"/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>
        <v>0</v>
      </c>
      <c r="HT170" s="68"/>
      <c r="HU170" s="68"/>
      <c r="HV170" s="68"/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>
        <v>0</v>
      </c>
      <c r="IG170" s="68"/>
      <c r="IH170" s="68"/>
      <c r="II170" s="68"/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>
        <v>0</v>
      </c>
      <c r="IT170" s="68"/>
      <c r="IU170" s="68"/>
      <c r="IV170" s="68"/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">
      <c r="A171" s="90" t="s">
        <v>61</v>
      </c>
      <c r="B171" s="91" t="s">
        <v>62</v>
      </c>
      <c r="C171" s="91">
        <v>406</v>
      </c>
      <c r="D171" s="91" t="s">
        <v>328</v>
      </c>
      <c r="E171" s="91" t="s">
        <v>61</v>
      </c>
      <c r="F171" s="91" t="s">
        <v>62</v>
      </c>
      <c r="G171" s="91" t="s">
        <v>612</v>
      </c>
      <c r="H171" s="116">
        <v>169</v>
      </c>
      <c r="I171" s="92" t="s">
        <v>673</v>
      </c>
      <c r="J171" s="74">
        <v>0</v>
      </c>
      <c r="K171" s="74">
        <v>0</v>
      </c>
      <c r="L171" s="74">
        <v>0</v>
      </c>
      <c r="M171" s="74"/>
      <c r="N171" s="74"/>
      <c r="O171" s="74"/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>
        <v>0</v>
      </c>
      <c r="AB171" s="74"/>
      <c r="AC171" s="74"/>
      <c r="AD171" s="74"/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0</v>
      </c>
      <c r="AP171" s="23">
        <f t="shared" si="75"/>
        <v>0</v>
      </c>
      <c r="AQ171" s="47">
        <v>0</v>
      </c>
      <c r="AR171" s="46">
        <v>0</v>
      </c>
      <c r="AS171" s="46">
        <v>0</v>
      </c>
      <c r="AT171" s="46"/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6"/>
        <v>0</v>
      </c>
      <c r="BD171" s="47">
        <v>0</v>
      </c>
      <c r="BE171" s="46">
        <v>0</v>
      </c>
      <c r="BF171" s="46">
        <v>0</v>
      </c>
      <c r="BG171" s="46"/>
      <c r="BH171" s="46"/>
      <c r="BI171" s="46"/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>
        <v>0</v>
      </c>
      <c r="BT171" s="65"/>
      <c r="BU171" s="65"/>
      <c r="BV171" s="65"/>
      <c r="BW171" s="65"/>
      <c r="BX171" s="65"/>
      <c r="BY171" s="65"/>
      <c r="BZ171" s="65"/>
      <c r="CA171" s="65"/>
      <c r="CB171" s="66"/>
      <c r="CC171" s="50">
        <f t="shared" si="78"/>
        <v>0</v>
      </c>
      <c r="CD171" s="21"/>
      <c r="CE171" s="24">
        <f t="shared" si="79"/>
        <v>0</v>
      </c>
      <c r="CF171" s="23">
        <f t="shared" si="80"/>
        <v>0</v>
      </c>
      <c r="CG171" s="68">
        <v>0</v>
      </c>
      <c r="CH171" s="68">
        <v>0</v>
      </c>
      <c r="CI171" s="68">
        <v>0</v>
      </c>
      <c r="CJ171" s="68"/>
      <c r="CK171" s="68"/>
      <c r="CL171" s="68"/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>
        <v>0</v>
      </c>
      <c r="CW171" s="68"/>
      <c r="CX171" s="68"/>
      <c r="CY171" s="68"/>
      <c r="CZ171" s="68"/>
      <c r="DA171" s="68"/>
      <c r="DB171" s="68"/>
      <c r="DC171" s="68"/>
      <c r="DD171" s="68"/>
      <c r="DE171" s="68"/>
      <c r="DF171" s="50">
        <f t="shared" si="82"/>
        <v>0</v>
      </c>
      <c r="DG171" s="68">
        <v>0</v>
      </c>
      <c r="DH171" s="68">
        <v>0</v>
      </c>
      <c r="DI171" s="68">
        <v>0</v>
      </c>
      <c r="DJ171" s="68"/>
      <c r="DK171" s="68"/>
      <c r="DL171" s="68"/>
      <c r="DM171" s="68"/>
      <c r="DN171" s="68"/>
      <c r="DO171" s="68"/>
      <c r="DP171" s="68"/>
      <c r="DQ171" s="68"/>
      <c r="DR171" s="68"/>
      <c r="DS171" s="50">
        <f t="shared" si="83"/>
        <v>0</v>
      </c>
      <c r="DT171" s="68">
        <v>0</v>
      </c>
      <c r="DU171" s="68">
        <v>0</v>
      </c>
      <c r="DV171" s="68">
        <v>0</v>
      </c>
      <c r="DW171" s="68"/>
      <c r="DX171" s="68"/>
      <c r="DY171" s="68"/>
      <c r="DZ171" s="68"/>
      <c r="EA171" s="68"/>
      <c r="EB171" s="68"/>
      <c r="EC171" s="68"/>
      <c r="ED171" s="68"/>
      <c r="EE171" s="68"/>
      <c r="EF171" s="50">
        <f t="shared" si="84"/>
        <v>0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>
        <v>0</v>
      </c>
      <c r="EM171" s="68"/>
      <c r="EN171" s="68"/>
      <c r="EO171" s="68"/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>
        <v>0</v>
      </c>
      <c r="EZ171" s="68"/>
      <c r="FA171" s="68"/>
      <c r="FB171" s="68"/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>
        <v>0</v>
      </c>
      <c r="FM171" s="68"/>
      <c r="FN171" s="68"/>
      <c r="FO171" s="68"/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>
        <v>0</v>
      </c>
      <c r="FZ171" s="68"/>
      <c r="GA171" s="68"/>
      <c r="GB171" s="68"/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>
        <v>0</v>
      </c>
      <c r="GM171" s="68"/>
      <c r="GN171" s="68"/>
      <c r="GO171" s="68"/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>
        <v>0</v>
      </c>
      <c r="HB171" s="68"/>
      <c r="HC171" s="68"/>
      <c r="HD171" s="68"/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>
        <v>0</v>
      </c>
      <c r="HT171" s="68"/>
      <c r="HU171" s="68"/>
      <c r="HV171" s="68"/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>
        <v>0</v>
      </c>
      <c r="IG171" s="68"/>
      <c r="IH171" s="68"/>
      <c r="II171" s="68"/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>
        <v>0</v>
      </c>
      <c r="IT171" s="68"/>
      <c r="IU171" s="68"/>
      <c r="IV171" s="68"/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">
      <c r="A172" s="90" t="s">
        <v>61</v>
      </c>
      <c r="B172" s="91" t="s">
        <v>64</v>
      </c>
      <c r="C172" s="91">
        <v>406</v>
      </c>
      <c r="D172" s="91" t="s">
        <v>328</v>
      </c>
      <c r="E172" s="91" t="s">
        <v>61</v>
      </c>
      <c r="F172" s="91" t="s">
        <v>62</v>
      </c>
      <c r="G172" s="91" t="s">
        <v>617</v>
      </c>
      <c r="H172" s="116">
        <v>170</v>
      </c>
      <c r="I172" s="92" t="s">
        <v>64</v>
      </c>
      <c r="J172" s="74">
        <v>1</v>
      </c>
      <c r="K172" s="74">
        <v>5</v>
      </c>
      <c r="L172" s="74">
        <v>5</v>
      </c>
      <c r="M172" s="74"/>
      <c r="N172" s="74"/>
      <c r="O172" s="74"/>
      <c r="P172" s="74"/>
      <c r="Q172" s="74"/>
      <c r="R172" s="74"/>
      <c r="S172" s="74"/>
      <c r="T172" s="74"/>
      <c r="U172" s="78"/>
      <c r="V172" s="24"/>
      <c r="W172" s="22">
        <f t="shared" si="70"/>
        <v>11</v>
      </c>
      <c r="X172" s="30">
        <f t="shared" si="71"/>
        <v>0</v>
      </c>
      <c r="Y172" s="38">
        <v>0</v>
      </c>
      <c r="Z172" s="74">
        <v>0</v>
      </c>
      <c r="AA172" s="74">
        <v>2</v>
      </c>
      <c r="AB172" s="74"/>
      <c r="AC172" s="74"/>
      <c r="AD172" s="74"/>
      <c r="AE172" s="74"/>
      <c r="AF172" s="74"/>
      <c r="AG172" s="74"/>
      <c r="AH172" s="74"/>
      <c r="AI172" s="74"/>
      <c r="AJ172" s="78"/>
      <c r="AK172" s="21"/>
      <c r="AL172" s="22">
        <f t="shared" si="72"/>
        <v>2</v>
      </c>
      <c r="AM172" s="23">
        <f t="shared" si="73"/>
        <v>0</v>
      </c>
      <c r="AN172" s="21"/>
      <c r="AO172" s="22">
        <f t="shared" si="74"/>
        <v>19</v>
      </c>
      <c r="AP172" s="23">
        <f t="shared" si="75"/>
        <v>0</v>
      </c>
      <c r="AQ172" s="47">
        <v>4</v>
      </c>
      <c r="AR172" s="46">
        <v>2</v>
      </c>
      <c r="AS172" s="46">
        <v>5</v>
      </c>
      <c r="AT172" s="46"/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6"/>
        <v>11</v>
      </c>
      <c r="BD172" s="47">
        <v>2</v>
      </c>
      <c r="BE172" s="46">
        <v>1</v>
      </c>
      <c r="BF172" s="46">
        <v>2</v>
      </c>
      <c r="BG172" s="46"/>
      <c r="BH172" s="46"/>
      <c r="BI172" s="46"/>
      <c r="BJ172" s="46"/>
      <c r="BK172" s="46"/>
      <c r="BL172" s="46"/>
      <c r="BM172" s="46"/>
      <c r="BN172" s="46"/>
      <c r="BO172" s="51"/>
      <c r="BP172" s="50">
        <f t="shared" si="77"/>
        <v>5</v>
      </c>
      <c r="BQ172" s="64">
        <v>1</v>
      </c>
      <c r="BR172" s="65">
        <v>1</v>
      </c>
      <c r="BS172" s="65">
        <v>1</v>
      </c>
      <c r="BT172" s="65"/>
      <c r="BU172" s="65"/>
      <c r="BV172" s="65"/>
      <c r="BW172" s="65"/>
      <c r="BX172" s="65"/>
      <c r="BY172" s="65"/>
      <c r="BZ172" s="65"/>
      <c r="CA172" s="65"/>
      <c r="CB172" s="66"/>
      <c r="CC172" s="50">
        <f t="shared" si="78"/>
        <v>3</v>
      </c>
      <c r="CD172" s="21"/>
      <c r="CE172" s="24">
        <f t="shared" si="79"/>
        <v>26</v>
      </c>
      <c r="CF172" s="23">
        <f t="shared" si="80"/>
        <v>0</v>
      </c>
      <c r="CG172" s="68">
        <v>0</v>
      </c>
      <c r="CH172" s="68">
        <v>0</v>
      </c>
      <c r="CI172" s="68">
        <v>0</v>
      </c>
      <c r="CJ172" s="68"/>
      <c r="CK172" s="68"/>
      <c r="CL172" s="68"/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>
        <v>7</v>
      </c>
      <c r="CW172" s="68"/>
      <c r="CX172" s="68"/>
      <c r="CY172" s="68"/>
      <c r="CZ172" s="68"/>
      <c r="DA172" s="68"/>
      <c r="DB172" s="68"/>
      <c r="DC172" s="68"/>
      <c r="DD172" s="68"/>
      <c r="DE172" s="68"/>
      <c r="DF172" s="50">
        <f t="shared" si="82"/>
        <v>8</v>
      </c>
      <c r="DG172" s="68">
        <v>0</v>
      </c>
      <c r="DH172" s="68">
        <v>1</v>
      </c>
      <c r="DI172" s="68">
        <v>12</v>
      </c>
      <c r="DJ172" s="68"/>
      <c r="DK172" s="68"/>
      <c r="DL172" s="68"/>
      <c r="DM172" s="68"/>
      <c r="DN172" s="68"/>
      <c r="DO172" s="68"/>
      <c r="DP172" s="68"/>
      <c r="DQ172" s="68"/>
      <c r="DR172" s="68"/>
      <c r="DS172" s="50">
        <f t="shared" si="83"/>
        <v>13</v>
      </c>
      <c r="DT172" s="68">
        <v>3</v>
      </c>
      <c r="DU172" s="68">
        <v>0</v>
      </c>
      <c r="DV172" s="68">
        <v>2</v>
      </c>
      <c r="DW172" s="68"/>
      <c r="DX172" s="68"/>
      <c r="DY172" s="68"/>
      <c r="DZ172" s="68"/>
      <c r="EA172" s="68"/>
      <c r="EB172" s="68"/>
      <c r="EC172" s="68"/>
      <c r="ED172" s="68"/>
      <c r="EE172" s="68"/>
      <c r="EF172" s="50">
        <f t="shared" si="84"/>
        <v>5</v>
      </c>
      <c r="EG172" s="21"/>
      <c r="EH172" s="22">
        <f t="shared" si="85"/>
        <v>287</v>
      </c>
      <c r="EI172" s="23">
        <f t="shared" si="86"/>
        <v>0</v>
      </c>
      <c r="EJ172" s="68">
        <v>0</v>
      </c>
      <c r="EK172" s="68">
        <v>0</v>
      </c>
      <c r="EL172" s="68">
        <v>12</v>
      </c>
      <c r="EM172" s="68"/>
      <c r="EN172" s="68"/>
      <c r="EO172" s="68"/>
      <c r="EP172" s="68"/>
      <c r="EQ172" s="68"/>
      <c r="ER172" s="68"/>
      <c r="ES172" s="68"/>
      <c r="ET172" s="68"/>
      <c r="EU172" s="68"/>
      <c r="EV172" s="52">
        <f t="shared" si="87"/>
        <v>12</v>
      </c>
      <c r="EW172" s="68">
        <v>0</v>
      </c>
      <c r="EX172" s="68">
        <v>42</v>
      </c>
      <c r="EY172" s="68">
        <v>139</v>
      </c>
      <c r="EZ172" s="68"/>
      <c r="FA172" s="68"/>
      <c r="FB172" s="68"/>
      <c r="FC172" s="68"/>
      <c r="FD172" s="68"/>
      <c r="FE172" s="68"/>
      <c r="FF172" s="68"/>
      <c r="FG172" s="68"/>
      <c r="FH172" s="68"/>
      <c r="FI172" s="50">
        <f t="shared" si="88"/>
        <v>181</v>
      </c>
      <c r="FJ172" s="68">
        <v>0</v>
      </c>
      <c r="FK172" s="68">
        <v>4</v>
      </c>
      <c r="FL172" s="68">
        <v>41</v>
      </c>
      <c r="FM172" s="68"/>
      <c r="FN172" s="68"/>
      <c r="FO172" s="68"/>
      <c r="FP172" s="68"/>
      <c r="FQ172" s="68"/>
      <c r="FR172" s="68"/>
      <c r="FS172" s="68"/>
      <c r="FT172" s="68"/>
      <c r="FU172" s="68"/>
      <c r="FV172" s="50">
        <f t="shared" si="89"/>
        <v>45</v>
      </c>
      <c r="FW172" s="68">
        <v>0</v>
      </c>
      <c r="FX172" s="68">
        <v>2</v>
      </c>
      <c r="FY172" s="68">
        <v>47</v>
      </c>
      <c r="FZ172" s="68"/>
      <c r="GA172" s="68"/>
      <c r="GB172" s="68"/>
      <c r="GC172" s="68"/>
      <c r="GD172" s="68"/>
      <c r="GE172" s="68"/>
      <c r="GF172" s="68"/>
      <c r="GG172" s="68"/>
      <c r="GH172" s="68"/>
      <c r="GI172" s="50">
        <f t="shared" si="90"/>
        <v>49</v>
      </c>
      <c r="GJ172" s="68">
        <v>0</v>
      </c>
      <c r="GK172" s="68">
        <v>0</v>
      </c>
      <c r="GL172" s="68">
        <v>0</v>
      </c>
      <c r="GM172" s="68"/>
      <c r="GN172" s="68"/>
      <c r="GO172" s="68"/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>
        <v>0</v>
      </c>
      <c r="HB172" s="68"/>
      <c r="HC172" s="68"/>
      <c r="HD172" s="68"/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0</v>
      </c>
      <c r="HP172" s="23">
        <f t="shared" si="95"/>
        <v>0</v>
      </c>
      <c r="HQ172" s="68">
        <v>0</v>
      </c>
      <c r="HR172" s="68">
        <v>0</v>
      </c>
      <c r="HS172" s="68">
        <v>0</v>
      </c>
      <c r="HT172" s="68"/>
      <c r="HU172" s="68"/>
      <c r="HV172" s="68"/>
      <c r="HW172" s="68"/>
      <c r="HX172" s="68"/>
      <c r="HY172" s="68"/>
      <c r="HZ172" s="68"/>
      <c r="IA172" s="68"/>
      <c r="IB172" s="68"/>
      <c r="IC172" s="50">
        <f t="shared" si="96"/>
        <v>0</v>
      </c>
      <c r="ID172" s="68">
        <v>0</v>
      </c>
      <c r="IE172" s="68">
        <v>0</v>
      </c>
      <c r="IF172" s="68">
        <v>0</v>
      </c>
      <c r="IG172" s="68"/>
      <c r="IH172" s="68"/>
      <c r="II172" s="68"/>
      <c r="IJ172" s="68"/>
      <c r="IK172" s="68"/>
      <c r="IL172" s="68"/>
      <c r="IM172" s="68"/>
      <c r="IN172" s="68"/>
      <c r="IO172" s="68"/>
      <c r="IP172" s="50">
        <f t="shared" si="97"/>
        <v>0</v>
      </c>
      <c r="IQ172" s="68">
        <v>0</v>
      </c>
      <c r="IR172" s="68">
        <v>0</v>
      </c>
      <c r="IS172" s="68">
        <v>0</v>
      </c>
      <c r="IT172" s="68"/>
      <c r="IU172" s="68"/>
      <c r="IV172" s="68"/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">
      <c r="A173" s="90" t="s">
        <v>61</v>
      </c>
      <c r="B173" s="91" t="s">
        <v>158</v>
      </c>
      <c r="C173" s="91">
        <v>406</v>
      </c>
      <c r="D173" s="91" t="s">
        <v>328</v>
      </c>
      <c r="E173" s="91" t="s">
        <v>61</v>
      </c>
      <c r="F173" s="91" t="s">
        <v>158</v>
      </c>
      <c r="G173" s="91" t="s">
        <v>637</v>
      </c>
      <c r="H173" s="116">
        <v>171</v>
      </c>
      <c r="I173" s="92" t="s">
        <v>674</v>
      </c>
      <c r="J173" s="74">
        <v>2</v>
      </c>
      <c r="K173" s="74">
        <v>0</v>
      </c>
      <c r="L173" s="74">
        <v>0</v>
      </c>
      <c r="M173" s="74"/>
      <c r="N173" s="74"/>
      <c r="O173" s="74"/>
      <c r="P173" s="74"/>
      <c r="Q173" s="74"/>
      <c r="R173" s="74"/>
      <c r="S173" s="74"/>
      <c r="T173" s="74"/>
      <c r="U173" s="78"/>
      <c r="V173" s="24"/>
      <c r="W173" s="22">
        <f t="shared" si="70"/>
        <v>2</v>
      </c>
      <c r="X173" s="30">
        <f t="shared" si="71"/>
        <v>0</v>
      </c>
      <c r="Y173" s="38">
        <v>0</v>
      </c>
      <c r="Z173" s="74">
        <v>0</v>
      </c>
      <c r="AA173" s="74">
        <v>0</v>
      </c>
      <c r="AB173" s="74"/>
      <c r="AC173" s="74"/>
      <c r="AD173" s="74"/>
      <c r="AE173" s="74"/>
      <c r="AF173" s="74"/>
      <c r="AG173" s="74"/>
      <c r="AH173" s="74"/>
      <c r="AI173" s="74"/>
      <c r="AJ173" s="78"/>
      <c r="AK173" s="21"/>
      <c r="AL173" s="22">
        <f t="shared" si="72"/>
        <v>0</v>
      </c>
      <c r="AM173" s="23">
        <f t="shared" si="73"/>
        <v>0</v>
      </c>
      <c r="AN173" s="21"/>
      <c r="AO173" s="22">
        <f t="shared" si="74"/>
        <v>2</v>
      </c>
      <c r="AP173" s="23">
        <f t="shared" si="75"/>
        <v>0</v>
      </c>
      <c r="AQ173" s="47">
        <v>0</v>
      </c>
      <c r="AR173" s="46">
        <v>0</v>
      </c>
      <c r="AS173" s="46">
        <v>0</v>
      </c>
      <c r="AT173" s="46"/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6"/>
        <v>0</v>
      </c>
      <c r="BD173" s="47">
        <v>1</v>
      </c>
      <c r="BE173" s="46">
        <v>0</v>
      </c>
      <c r="BF173" s="46">
        <v>0</v>
      </c>
      <c r="BG173" s="46"/>
      <c r="BH173" s="46"/>
      <c r="BI173" s="46"/>
      <c r="BJ173" s="46"/>
      <c r="BK173" s="46"/>
      <c r="BL173" s="46"/>
      <c r="BM173" s="46"/>
      <c r="BN173" s="46"/>
      <c r="BO173" s="51"/>
      <c r="BP173" s="50">
        <f t="shared" si="77"/>
        <v>1</v>
      </c>
      <c r="BQ173" s="64">
        <v>1</v>
      </c>
      <c r="BR173" s="65">
        <v>0</v>
      </c>
      <c r="BS173" s="65">
        <v>0</v>
      </c>
      <c r="BT173" s="65"/>
      <c r="BU173" s="65"/>
      <c r="BV173" s="65"/>
      <c r="BW173" s="65"/>
      <c r="BX173" s="65"/>
      <c r="BY173" s="65"/>
      <c r="BZ173" s="65"/>
      <c r="CA173" s="65"/>
      <c r="CB173" s="66"/>
      <c r="CC173" s="50">
        <f t="shared" si="78"/>
        <v>1</v>
      </c>
      <c r="CD173" s="21"/>
      <c r="CE173" s="24">
        <f t="shared" si="79"/>
        <v>3</v>
      </c>
      <c r="CF173" s="23">
        <f t="shared" si="80"/>
        <v>0</v>
      </c>
      <c r="CG173" s="68">
        <v>0</v>
      </c>
      <c r="CH173" s="68">
        <v>0</v>
      </c>
      <c r="CI173" s="68">
        <v>0</v>
      </c>
      <c r="CJ173" s="68"/>
      <c r="CK173" s="68"/>
      <c r="CL173" s="68"/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0</v>
      </c>
      <c r="CV173" s="68">
        <v>1</v>
      </c>
      <c r="CW173" s="68"/>
      <c r="CX173" s="68"/>
      <c r="CY173" s="68"/>
      <c r="CZ173" s="68"/>
      <c r="DA173" s="68"/>
      <c r="DB173" s="68"/>
      <c r="DC173" s="68"/>
      <c r="DD173" s="68"/>
      <c r="DE173" s="68"/>
      <c r="DF173" s="50">
        <f t="shared" si="82"/>
        <v>1</v>
      </c>
      <c r="DG173" s="68">
        <v>0</v>
      </c>
      <c r="DH173" s="68">
        <v>0</v>
      </c>
      <c r="DI173" s="68">
        <v>2</v>
      </c>
      <c r="DJ173" s="68"/>
      <c r="DK173" s="68"/>
      <c r="DL173" s="68"/>
      <c r="DM173" s="68"/>
      <c r="DN173" s="68"/>
      <c r="DO173" s="68"/>
      <c r="DP173" s="68"/>
      <c r="DQ173" s="68"/>
      <c r="DR173" s="68"/>
      <c r="DS173" s="50">
        <f t="shared" si="83"/>
        <v>2</v>
      </c>
      <c r="DT173" s="68">
        <v>0</v>
      </c>
      <c r="DU173" s="68">
        <v>0</v>
      </c>
      <c r="DV173" s="68">
        <v>0</v>
      </c>
      <c r="DW173" s="68"/>
      <c r="DX173" s="68"/>
      <c r="DY173" s="68"/>
      <c r="DZ173" s="68"/>
      <c r="EA173" s="68"/>
      <c r="EB173" s="68"/>
      <c r="EC173" s="68"/>
      <c r="ED173" s="68"/>
      <c r="EE173" s="68"/>
      <c r="EF173" s="50">
        <f t="shared" si="84"/>
        <v>0</v>
      </c>
      <c r="EG173" s="21"/>
      <c r="EH173" s="22">
        <f t="shared" si="85"/>
        <v>74</v>
      </c>
      <c r="EI173" s="23">
        <f t="shared" si="86"/>
        <v>0</v>
      </c>
      <c r="EJ173" s="68">
        <v>0</v>
      </c>
      <c r="EK173" s="68">
        <v>0</v>
      </c>
      <c r="EL173" s="68">
        <v>1</v>
      </c>
      <c r="EM173" s="68"/>
      <c r="EN173" s="68"/>
      <c r="EO173" s="68"/>
      <c r="EP173" s="68"/>
      <c r="EQ173" s="68"/>
      <c r="ER173" s="68"/>
      <c r="ES173" s="68"/>
      <c r="ET173" s="68"/>
      <c r="EU173" s="68"/>
      <c r="EV173" s="52">
        <f t="shared" si="87"/>
        <v>1</v>
      </c>
      <c r="EW173" s="68">
        <v>0</v>
      </c>
      <c r="EX173" s="68">
        <v>18</v>
      </c>
      <c r="EY173" s="68">
        <v>46</v>
      </c>
      <c r="EZ173" s="68"/>
      <c r="FA173" s="68"/>
      <c r="FB173" s="68"/>
      <c r="FC173" s="68"/>
      <c r="FD173" s="68"/>
      <c r="FE173" s="68"/>
      <c r="FF173" s="68"/>
      <c r="FG173" s="68"/>
      <c r="FH173" s="68"/>
      <c r="FI173" s="50">
        <f t="shared" si="88"/>
        <v>64</v>
      </c>
      <c r="FJ173" s="68">
        <v>0</v>
      </c>
      <c r="FK173" s="68">
        <v>1</v>
      </c>
      <c r="FL173" s="68">
        <v>3</v>
      </c>
      <c r="FM173" s="68"/>
      <c r="FN173" s="68"/>
      <c r="FO173" s="68"/>
      <c r="FP173" s="68"/>
      <c r="FQ173" s="68"/>
      <c r="FR173" s="68"/>
      <c r="FS173" s="68"/>
      <c r="FT173" s="68"/>
      <c r="FU173" s="68"/>
      <c r="FV173" s="50">
        <f t="shared" si="89"/>
        <v>4</v>
      </c>
      <c r="FW173" s="68">
        <v>0</v>
      </c>
      <c r="FX173" s="68">
        <v>2</v>
      </c>
      <c r="FY173" s="68">
        <v>3</v>
      </c>
      <c r="FZ173" s="68"/>
      <c r="GA173" s="68"/>
      <c r="GB173" s="68"/>
      <c r="GC173" s="68"/>
      <c r="GD173" s="68"/>
      <c r="GE173" s="68"/>
      <c r="GF173" s="68"/>
      <c r="GG173" s="68"/>
      <c r="GH173" s="68"/>
      <c r="GI173" s="50">
        <f t="shared" si="90"/>
        <v>5</v>
      </c>
      <c r="GJ173" s="68">
        <v>0</v>
      </c>
      <c r="GK173" s="68">
        <v>0</v>
      </c>
      <c r="GL173" s="68">
        <v>0</v>
      </c>
      <c r="GM173" s="68"/>
      <c r="GN173" s="68"/>
      <c r="GO173" s="68"/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>
        <v>0</v>
      </c>
      <c r="HB173" s="68"/>
      <c r="HC173" s="68"/>
      <c r="HD173" s="68"/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0</v>
      </c>
      <c r="HP173" s="23">
        <f t="shared" si="95"/>
        <v>0</v>
      </c>
      <c r="HQ173" s="68">
        <v>0</v>
      </c>
      <c r="HR173" s="68">
        <v>0</v>
      </c>
      <c r="HS173" s="68">
        <v>0</v>
      </c>
      <c r="HT173" s="68"/>
      <c r="HU173" s="68"/>
      <c r="HV173" s="68"/>
      <c r="HW173" s="68"/>
      <c r="HX173" s="68"/>
      <c r="HY173" s="68"/>
      <c r="HZ173" s="68"/>
      <c r="IA173" s="68"/>
      <c r="IB173" s="68"/>
      <c r="IC173" s="50">
        <f t="shared" si="96"/>
        <v>0</v>
      </c>
      <c r="ID173" s="68">
        <v>0</v>
      </c>
      <c r="IE173" s="68">
        <v>0</v>
      </c>
      <c r="IF173" s="68">
        <v>0</v>
      </c>
      <c r="IG173" s="68"/>
      <c r="IH173" s="68"/>
      <c r="II173" s="68"/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>
        <v>0</v>
      </c>
      <c r="IT173" s="68"/>
      <c r="IU173" s="68"/>
      <c r="IV173" s="68"/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">
      <c r="A174" s="90" t="s">
        <v>61</v>
      </c>
      <c r="B174" s="91" t="s">
        <v>158</v>
      </c>
      <c r="C174" s="91">
        <v>406</v>
      </c>
      <c r="D174" s="91" t="s">
        <v>328</v>
      </c>
      <c r="E174" s="91" t="s">
        <v>61</v>
      </c>
      <c r="F174" s="91" t="s">
        <v>158</v>
      </c>
      <c r="G174" s="91" t="s">
        <v>612</v>
      </c>
      <c r="H174" s="116">
        <v>172</v>
      </c>
      <c r="I174" s="92" t="s">
        <v>675</v>
      </c>
      <c r="J174" s="74">
        <v>0</v>
      </c>
      <c r="K174" s="74">
        <v>0</v>
      </c>
      <c r="L174" s="74">
        <v>0</v>
      </c>
      <c r="M174" s="74"/>
      <c r="N174" s="74"/>
      <c r="O174" s="74"/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>
        <v>0</v>
      </c>
      <c r="AB174" s="74"/>
      <c r="AC174" s="74"/>
      <c r="AD174" s="74"/>
      <c r="AE174" s="74"/>
      <c r="AF174" s="74"/>
      <c r="AG174" s="74"/>
      <c r="AH174" s="74"/>
      <c r="AI174" s="74"/>
      <c r="AJ174" s="78"/>
      <c r="AK174" s="21"/>
      <c r="AL174" s="22">
        <f t="shared" si="72"/>
        <v>1</v>
      </c>
      <c r="AM174" s="23">
        <f t="shared" si="73"/>
        <v>0</v>
      </c>
      <c r="AN174" s="21"/>
      <c r="AO174" s="22">
        <f t="shared" si="74"/>
        <v>9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/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6"/>
        <v>2</v>
      </c>
      <c r="BD174" s="47">
        <v>2</v>
      </c>
      <c r="BE174" s="46">
        <v>0</v>
      </c>
      <c r="BF174" s="46">
        <v>0</v>
      </c>
      <c r="BG174" s="46"/>
      <c r="BH174" s="46"/>
      <c r="BI174" s="46"/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>
        <v>1</v>
      </c>
      <c r="BS174" s="65">
        <v>2</v>
      </c>
      <c r="BT174" s="65"/>
      <c r="BU174" s="65"/>
      <c r="BV174" s="65"/>
      <c r="BW174" s="65"/>
      <c r="BX174" s="65"/>
      <c r="BY174" s="65"/>
      <c r="BZ174" s="65"/>
      <c r="CA174" s="65"/>
      <c r="CB174" s="66"/>
      <c r="CC174" s="50">
        <f t="shared" si="78"/>
        <v>5</v>
      </c>
      <c r="CD174" s="21"/>
      <c r="CE174" s="24">
        <f t="shared" si="79"/>
        <v>23</v>
      </c>
      <c r="CF174" s="23">
        <f t="shared" si="80"/>
        <v>0</v>
      </c>
      <c r="CG174" s="68">
        <v>0</v>
      </c>
      <c r="CH174" s="68">
        <v>0</v>
      </c>
      <c r="CI174" s="68">
        <v>0</v>
      </c>
      <c r="CJ174" s="68"/>
      <c r="CK174" s="68"/>
      <c r="CL174" s="68"/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>
        <v>0</v>
      </c>
      <c r="CW174" s="68"/>
      <c r="CX174" s="68"/>
      <c r="CY174" s="68"/>
      <c r="CZ174" s="68"/>
      <c r="DA174" s="68"/>
      <c r="DB174" s="68"/>
      <c r="DC174" s="68"/>
      <c r="DD174" s="68"/>
      <c r="DE174" s="68"/>
      <c r="DF174" s="50">
        <f t="shared" si="82"/>
        <v>3</v>
      </c>
      <c r="DG174" s="68">
        <v>1</v>
      </c>
      <c r="DH174" s="68">
        <v>6</v>
      </c>
      <c r="DI174" s="68">
        <v>2</v>
      </c>
      <c r="DJ174" s="68"/>
      <c r="DK174" s="68"/>
      <c r="DL174" s="68"/>
      <c r="DM174" s="68"/>
      <c r="DN174" s="68"/>
      <c r="DO174" s="68"/>
      <c r="DP174" s="68"/>
      <c r="DQ174" s="68"/>
      <c r="DR174" s="68"/>
      <c r="DS174" s="50">
        <f t="shared" si="83"/>
        <v>9</v>
      </c>
      <c r="DT174" s="68">
        <v>4</v>
      </c>
      <c r="DU174" s="68">
        <v>5</v>
      </c>
      <c r="DV174" s="68">
        <v>2</v>
      </c>
      <c r="DW174" s="68"/>
      <c r="DX174" s="68"/>
      <c r="DY174" s="68"/>
      <c r="DZ174" s="68"/>
      <c r="EA174" s="68"/>
      <c r="EB174" s="68"/>
      <c r="EC174" s="68"/>
      <c r="ED174" s="68"/>
      <c r="EE174" s="68"/>
      <c r="EF174" s="50">
        <f t="shared" si="84"/>
        <v>11</v>
      </c>
      <c r="EG174" s="21"/>
      <c r="EH174" s="22">
        <f t="shared" si="85"/>
        <v>0</v>
      </c>
      <c r="EI174" s="23">
        <f t="shared" si="86"/>
        <v>0</v>
      </c>
      <c r="EJ174" s="68">
        <v>0</v>
      </c>
      <c r="EK174" s="68">
        <v>0</v>
      </c>
      <c r="EL174" s="68">
        <v>0</v>
      </c>
      <c r="EM174" s="68"/>
      <c r="EN174" s="68"/>
      <c r="EO174" s="68"/>
      <c r="EP174" s="68"/>
      <c r="EQ174" s="68"/>
      <c r="ER174" s="68"/>
      <c r="ES174" s="68"/>
      <c r="ET174" s="68"/>
      <c r="EU174" s="68"/>
      <c r="EV174" s="52">
        <f t="shared" si="87"/>
        <v>0</v>
      </c>
      <c r="EW174" s="68">
        <v>0</v>
      </c>
      <c r="EX174" s="68">
        <v>0</v>
      </c>
      <c r="EY174" s="68">
        <v>0</v>
      </c>
      <c r="EZ174" s="68"/>
      <c r="FA174" s="68"/>
      <c r="FB174" s="68"/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>
        <v>0</v>
      </c>
      <c r="FM174" s="68"/>
      <c r="FN174" s="68"/>
      <c r="FO174" s="68"/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>
        <v>0</v>
      </c>
      <c r="FZ174" s="68"/>
      <c r="GA174" s="68"/>
      <c r="GB174" s="68"/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>
        <v>0</v>
      </c>
      <c r="GM174" s="68"/>
      <c r="GN174" s="68"/>
      <c r="GO174" s="68"/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>
        <v>0</v>
      </c>
      <c r="HB174" s="68"/>
      <c r="HC174" s="68"/>
      <c r="HD174" s="68"/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>
        <v>0</v>
      </c>
      <c r="HT174" s="68"/>
      <c r="HU174" s="68"/>
      <c r="HV174" s="68"/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>
        <v>0</v>
      </c>
      <c r="IG174" s="68"/>
      <c r="IH174" s="68"/>
      <c r="II174" s="68"/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>
        <v>0</v>
      </c>
      <c r="IT174" s="68"/>
      <c r="IU174" s="68"/>
      <c r="IV174" s="68"/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">
      <c r="A175" s="90" t="s">
        <v>61</v>
      </c>
      <c r="B175" s="91" t="s">
        <v>158</v>
      </c>
      <c r="C175" s="91">
        <v>406</v>
      </c>
      <c r="D175" s="91" t="s">
        <v>328</v>
      </c>
      <c r="E175" s="91" t="s">
        <v>61</v>
      </c>
      <c r="F175" s="91" t="s">
        <v>158</v>
      </c>
      <c r="G175" s="91" t="s">
        <v>612</v>
      </c>
      <c r="H175" s="116">
        <v>173</v>
      </c>
      <c r="I175" s="92" t="s">
        <v>160</v>
      </c>
      <c r="J175" s="74">
        <v>1</v>
      </c>
      <c r="K175" s="74">
        <v>2</v>
      </c>
      <c r="L175" s="74">
        <v>1</v>
      </c>
      <c r="M175" s="74"/>
      <c r="N175" s="74"/>
      <c r="O175" s="74"/>
      <c r="P175" s="74"/>
      <c r="Q175" s="74"/>
      <c r="R175" s="74"/>
      <c r="S175" s="74"/>
      <c r="T175" s="74"/>
      <c r="U175" s="78"/>
      <c r="V175" s="24"/>
      <c r="W175" s="22">
        <f t="shared" si="70"/>
        <v>4</v>
      </c>
      <c r="X175" s="30">
        <f t="shared" si="71"/>
        <v>0</v>
      </c>
      <c r="Y175" s="38">
        <v>3</v>
      </c>
      <c r="Z175" s="74">
        <v>2</v>
      </c>
      <c r="AA175" s="74">
        <v>2</v>
      </c>
      <c r="AB175" s="74"/>
      <c r="AC175" s="74"/>
      <c r="AD175" s="74"/>
      <c r="AE175" s="74"/>
      <c r="AF175" s="74"/>
      <c r="AG175" s="74"/>
      <c r="AH175" s="74"/>
      <c r="AI175" s="74"/>
      <c r="AJ175" s="78"/>
      <c r="AK175" s="21"/>
      <c r="AL175" s="22">
        <f t="shared" si="72"/>
        <v>7</v>
      </c>
      <c r="AM175" s="23">
        <f t="shared" si="73"/>
        <v>0</v>
      </c>
      <c r="AN175" s="21"/>
      <c r="AO175" s="22">
        <f t="shared" si="74"/>
        <v>14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/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6"/>
        <v>6</v>
      </c>
      <c r="BD175" s="47">
        <v>2</v>
      </c>
      <c r="BE175" s="46">
        <v>2</v>
      </c>
      <c r="BF175" s="46">
        <v>1</v>
      </c>
      <c r="BG175" s="46"/>
      <c r="BH175" s="46"/>
      <c r="BI175" s="46"/>
      <c r="BJ175" s="46"/>
      <c r="BK175" s="46"/>
      <c r="BL175" s="46"/>
      <c r="BM175" s="46"/>
      <c r="BN175" s="46"/>
      <c r="BO175" s="51"/>
      <c r="BP175" s="50">
        <f t="shared" si="77"/>
        <v>5</v>
      </c>
      <c r="BQ175" s="64">
        <v>2</v>
      </c>
      <c r="BR175" s="65">
        <v>0</v>
      </c>
      <c r="BS175" s="65">
        <v>1</v>
      </c>
      <c r="BT175" s="65"/>
      <c r="BU175" s="65"/>
      <c r="BV175" s="65"/>
      <c r="BW175" s="65"/>
      <c r="BX175" s="65"/>
      <c r="BY175" s="65"/>
      <c r="BZ175" s="65"/>
      <c r="CA175" s="65"/>
      <c r="CB175" s="66"/>
      <c r="CC175" s="50">
        <f t="shared" si="78"/>
        <v>3</v>
      </c>
      <c r="CD175" s="21"/>
      <c r="CE175" s="24">
        <f t="shared" si="79"/>
        <v>18</v>
      </c>
      <c r="CF175" s="23">
        <f t="shared" si="80"/>
        <v>0</v>
      </c>
      <c r="CG175" s="68">
        <v>0</v>
      </c>
      <c r="CH175" s="68">
        <v>0</v>
      </c>
      <c r="CI175" s="68">
        <v>0</v>
      </c>
      <c r="CJ175" s="68"/>
      <c r="CK175" s="68"/>
      <c r="CL175" s="68"/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>
        <v>0</v>
      </c>
      <c r="CW175" s="68"/>
      <c r="CX175" s="68"/>
      <c r="CY175" s="68"/>
      <c r="CZ175" s="68"/>
      <c r="DA175" s="68"/>
      <c r="DB175" s="68"/>
      <c r="DC175" s="68"/>
      <c r="DD175" s="68"/>
      <c r="DE175" s="68"/>
      <c r="DF175" s="50">
        <f t="shared" si="82"/>
        <v>3</v>
      </c>
      <c r="DG175" s="68">
        <v>3</v>
      </c>
      <c r="DH175" s="68">
        <v>3</v>
      </c>
      <c r="DI175" s="68">
        <v>5</v>
      </c>
      <c r="DJ175" s="68"/>
      <c r="DK175" s="68"/>
      <c r="DL175" s="68"/>
      <c r="DM175" s="68"/>
      <c r="DN175" s="68"/>
      <c r="DO175" s="68"/>
      <c r="DP175" s="68"/>
      <c r="DQ175" s="68"/>
      <c r="DR175" s="68"/>
      <c r="DS175" s="50">
        <f t="shared" si="83"/>
        <v>11</v>
      </c>
      <c r="DT175" s="68">
        <v>1</v>
      </c>
      <c r="DU175" s="68">
        <v>1</v>
      </c>
      <c r="DV175" s="68">
        <v>2</v>
      </c>
      <c r="DW175" s="68"/>
      <c r="DX175" s="68"/>
      <c r="DY175" s="68"/>
      <c r="DZ175" s="68"/>
      <c r="EA175" s="68"/>
      <c r="EB175" s="68"/>
      <c r="EC175" s="68"/>
      <c r="ED175" s="68"/>
      <c r="EE175" s="68"/>
      <c r="EF175" s="50">
        <f t="shared" si="84"/>
        <v>4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>
        <v>0</v>
      </c>
      <c r="EM175" s="68"/>
      <c r="EN175" s="68"/>
      <c r="EO175" s="68"/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>
        <v>0</v>
      </c>
      <c r="EZ175" s="68"/>
      <c r="FA175" s="68"/>
      <c r="FB175" s="68"/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>
        <v>0</v>
      </c>
      <c r="FM175" s="68"/>
      <c r="FN175" s="68"/>
      <c r="FO175" s="68"/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>
        <v>0</v>
      </c>
      <c r="FZ175" s="68"/>
      <c r="GA175" s="68"/>
      <c r="GB175" s="68"/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>
        <v>0</v>
      </c>
      <c r="GM175" s="68"/>
      <c r="GN175" s="68"/>
      <c r="GO175" s="68"/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>
        <v>0</v>
      </c>
      <c r="HB175" s="68"/>
      <c r="HC175" s="68"/>
      <c r="HD175" s="68"/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>
        <v>0</v>
      </c>
      <c r="HT175" s="68"/>
      <c r="HU175" s="68"/>
      <c r="HV175" s="68"/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>
        <v>0</v>
      </c>
      <c r="IG175" s="68"/>
      <c r="IH175" s="68"/>
      <c r="II175" s="68"/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>
        <v>0</v>
      </c>
      <c r="IT175" s="68"/>
      <c r="IU175" s="68"/>
      <c r="IV175" s="68"/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">
      <c r="A176" s="90" t="s">
        <v>61</v>
      </c>
      <c r="B176" s="91" t="s">
        <v>158</v>
      </c>
      <c r="C176" s="91">
        <v>406</v>
      </c>
      <c r="D176" s="91" t="s">
        <v>328</v>
      </c>
      <c r="E176" s="91" t="s">
        <v>61</v>
      </c>
      <c r="F176" s="91" t="s">
        <v>158</v>
      </c>
      <c r="G176" s="91" t="s">
        <v>612</v>
      </c>
      <c r="H176" s="116">
        <v>174</v>
      </c>
      <c r="I176" s="92" t="s">
        <v>676</v>
      </c>
      <c r="J176" s="74">
        <v>0</v>
      </c>
      <c r="K176" s="74">
        <v>0</v>
      </c>
      <c r="L176" s="74">
        <v>0</v>
      </c>
      <c r="M176" s="74"/>
      <c r="N176" s="74"/>
      <c r="O176" s="74"/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>
        <v>0</v>
      </c>
      <c r="AB176" s="74"/>
      <c r="AC176" s="74"/>
      <c r="AD176" s="74"/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0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/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6"/>
        <v>0</v>
      </c>
      <c r="BD176" s="47">
        <v>0</v>
      </c>
      <c r="BE176" s="46">
        <v>0</v>
      </c>
      <c r="BF176" s="46">
        <v>0</v>
      </c>
      <c r="BG176" s="46"/>
      <c r="BH176" s="46"/>
      <c r="BI176" s="46"/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>
        <v>0</v>
      </c>
      <c r="BT176" s="65"/>
      <c r="BU176" s="65"/>
      <c r="BV176" s="65"/>
      <c r="BW176" s="65"/>
      <c r="BX176" s="65"/>
      <c r="BY176" s="65"/>
      <c r="BZ176" s="65"/>
      <c r="CA176" s="65"/>
      <c r="CB176" s="66"/>
      <c r="CC176" s="50">
        <f t="shared" si="78"/>
        <v>0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>
        <v>0</v>
      </c>
      <c r="CJ176" s="68"/>
      <c r="CK176" s="68"/>
      <c r="CL176" s="68"/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>
        <v>0</v>
      </c>
      <c r="CW176" s="68"/>
      <c r="CX176" s="68"/>
      <c r="CY176" s="68"/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>
        <v>0</v>
      </c>
      <c r="DJ176" s="68"/>
      <c r="DK176" s="68"/>
      <c r="DL176" s="68"/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>
        <v>0</v>
      </c>
      <c r="DW176" s="68"/>
      <c r="DX176" s="68"/>
      <c r="DY176" s="68"/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>
        <v>0</v>
      </c>
      <c r="EM176" s="68"/>
      <c r="EN176" s="68"/>
      <c r="EO176" s="68"/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>
        <v>0</v>
      </c>
      <c r="EZ176" s="68"/>
      <c r="FA176" s="68"/>
      <c r="FB176" s="68"/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>
        <v>0</v>
      </c>
      <c r="FM176" s="68"/>
      <c r="FN176" s="68"/>
      <c r="FO176" s="68"/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>
        <v>0</v>
      </c>
      <c r="FZ176" s="68"/>
      <c r="GA176" s="68"/>
      <c r="GB176" s="68"/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>
        <v>0</v>
      </c>
      <c r="GM176" s="68"/>
      <c r="GN176" s="68"/>
      <c r="GO176" s="68"/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>
        <v>0</v>
      </c>
      <c r="HB176" s="68"/>
      <c r="HC176" s="68"/>
      <c r="HD176" s="68"/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>
        <v>0</v>
      </c>
      <c r="HT176" s="68"/>
      <c r="HU176" s="68"/>
      <c r="HV176" s="68"/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>
        <v>0</v>
      </c>
      <c r="IG176" s="68"/>
      <c r="IH176" s="68"/>
      <c r="II176" s="68"/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>
        <v>0</v>
      </c>
      <c r="IT176" s="68"/>
      <c r="IU176" s="68"/>
      <c r="IV176" s="68"/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">
      <c r="A177" s="90" t="s">
        <v>61</v>
      </c>
      <c r="B177" s="91" t="s">
        <v>158</v>
      </c>
      <c r="C177" s="91">
        <v>406</v>
      </c>
      <c r="D177" s="91" t="s">
        <v>328</v>
      </c>
      <c r="E177" s="91" t="s">
        <v>61</v>
      </c>
      <c r="F177" s="91" t="s">
        <v>158</v>
      </c>
      <c r="G177" s="91" t="s">
        <v>612</v>
      </c>
      <c r="H177" s="116">
        <v>175</v>
      </c>
      <c r="I177" s="92" t="s">
        <v>677</v>
      </c>
      <c r="J177" s="74">
        <v>2</v>
      </c>
      <c r="K177" s="74">
        <v>0</v>
      </c>
      <c r="L177" s="74">
        <v>0</v>
      </c>
      <c r="M177" s="74"/>
      <c r="N177" s="74"/>
      <c r="O177" s="74"/>
      <c r="P177" s="74"/>
      <c r="Q177" s="74"/>
      <c r="R177" s="74"/>
      <c r="S177" s="74"/>
      <c r="T177" s="74"/>
      <c r="U177" s="78"/>
      <c r="V177" s="24"/>
      <c r="W177" s="22">
        <f t="shared" si="70"/>
        <v>2</v>
      </c>
      <c r="X177" s="30">
        <f t="shared" si="71"/>
        <v>0</v>
      </c>
      <c r="Y177" s="38">
        <v>0</v>
      </c>
      <c r="Z177" s="74">
        <v>0</v>
      </c>
      <c r="AA177" s="74">
        <v>0</v>
      </c>
      <c r="AB177" s="74"/>
      <c r="AC177" s="74"/>
      <c r="AD177" s="74"/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3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/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6"/>
        <v>2</v>
      </c>
      <c r="BD177" s="47">
        <v>0</v>
      </c>
      <c r="BE177" s="46">
        <v>1</v>
      </c>
      <c r="BF177" s="46">
        <v>0</v>
      </c>
      <c r="BG177" s="46"/>
      <c r="BH177" s="46"/>
      <c r="BI177" s="46"/>
      <c r="BJ177" s="46"/>
      <c r="BK177" s="46"/>
      <c r="BL177" s="46"/>
      <c r="BM177" s="46"/>
      <c r="BN177" s="46"/>
      <c r="BO177" s="51"/>
      <c r="BP177" s="50">
        <f t="shared" si="77"/>
        <v>1</v>
      </c>
      <c r="BQ177" s="64">
        <v>0</v>
      </c>
      <c r="BR177" s="65">
        <v>0</v>
      </c>
      <c r="BS177" s="65">
        <v>0</v>
      </c>
      <c r="BT177" s="65"/>
      <c r="BU177" s="65"/>
      <c r="BV177" s="65"/>
      <c r="BW177" s="65"/>
      <c r="BX177" s="65"/>
      <c r="BY177" s="65"/>
      <c r="BZ177" s="65"/>
      <c r="CA177" s="65"/>
      <c r="CB177" s="66"/>
      <c r="CC177" s="50">
        <f t="shared" si="78"/>
        <v>0</v>
      </c>
      <c r="CD177" s="21"/>
      <c r="CE177" s="24">
        <f t="shared" si="79"/>
        <v>3</v>
      </c>
      <c r="CF177" s="23">
        <f t="shared" si="80"/>
        <v>0</v>
      </c>
      <c r="CG177" s="68">
        <v>0</v>
      </c>
      <c r="CH177" s="68">
        <v>0</v>
      </c>
      <c r="CI177" s="68">
        <v>0</v>
      </c>
      <c r="CJ177" s="68"/>
      <c r="CK177" s="68"/>
      <c r="CL177" s="68"/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>
        <v>0</v>
      </c>
      <c r="CW177" s="68"/>
      <c r="CX177" s="68"/>
      <c r="CY177" s="68"/>
      <c r="CZ177" s="68"/>
      <c r="DA177" s="68"/>
      <c r="DB177" s="68"/>
      <c r="DC177" s="68"/>
      <c r="DD177" s="68"/>
      <c r="DE177" s="68"/>
      <c r="DF177" s="50">
        <f t="shared" si="82"/>
        <v>1</v>
      </c>
      <c r="DG177" s="68">
        <v>0</v>
      </c>
      <c r="DH177" s="68">
        <v>2</v>
      </c>
      <c r="DI177" s="68">
        <v>0</v>
      </c>
      <c r="DJ177" s="68"/>
      <c r="DK177" s="68"/>
      <c r="DL177" s="68"/>
      <c r="DM177" s="68"/>
      <c r="DN177" s="68"/>
      <c r="DO177" s="68"/>
      <c r="DP177" s="68"/>
      <c r="DQ177" s="68"/>
      <c r="DR177" s="68"/>
      <c r="DS177" s="50">
        <f t="shared" si="83"/>
        <v>2</v>
      </c>
      <c r="DT177" s="68">
        <v>0</v>
      </c>
      <c r="DU177" s="68">
        <v>0</v>
      </c>
      <c r="DV177" s="68">
        <v>0</v>
      </c>
      <c r="DW177" s="68"/>
      <c r="DX177" s="68"/>
      <c r="DY177" s="68"/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>
        <v>0</v>
      </c>
      <c r="EM177" s="68"/>
      <c r="EN177" s="68"/>
      <c r="EO177" s="68"/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>
        <v>0</v>
      </c>
      <c r="EZ177" s="68"/>
      <c r="FA177" s="68"/>
      <c r="FB177" s="68"/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>
        <v>0</v>
      </c>
      <c r="FM177" s="68"/>
      <c r="FN177" s="68"/>
      <c r="FO177" s="68"/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>
        <v>0</v>
      </c>
      <c r="FZ177" s="68"/>
      <c r="GA177" s="68"/>
      <c r="GB177" s="68"/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>
        <v>0</v>
      </c>
      <c r="GM177" s="68"/>
      <c r="GN177" s="68"/>
      <c r="GO177" s="68"/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>
        <v>0</v>
      </c>
      <c r="HB177" s="68"/>
      <c r="HC177" s="68"/>
      <c r="HD177" s="68"/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>
        <v>0</v>
      </c>
      <c r="HT177" s="68"/>
      <c r="HU177" s="68"/>
      <c r="HV177" s="68"/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>
        <v>0</v>
      </c>
      <c r="IG177" s="68"/>
      <c r="IH177" s="68"/>
      <c r="II177" s="68"/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>
        <v>0</v>
      </c>
      <c r="IT177" s="68"/>
      <c r="IU177" s="68"/>
      <c r="IV177" s="68"/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">
      <c r="A178" s="90" t="s">
        <v>61</v>
      </c>
      <c r="B178" s="91" t="s">
        <v>65</v>
      </c>
      <c r="C178" s="91">
        <v>406</v>
      </c>
      <c r="D178" s="91" t="s">
        <v>328</v>
      </c>
      <c r="E178" s="91" t="s">
        <v>61</v>
      </c>
      <c r="F178" s="91" t="s">
        <v>62</v>
      </c>
      <c r="G178" s="91" t="s">
        <v>637</v>
      </c>
      <c r="H178" s="116">
        <v>176</v>
      </c>
      <c r="I178" s="92" t="s">
        <v>678</v>
      </c>
      <c r="J178" s="74">
        <v>2</v>
      </c>
      <c r="K178" s="74">
        <v>4</v>
      </c>
      <c r="L178" s="74">
        <v>0</v>
      </c>
      <c r="M178" s="74"/>
      <c r="N178" s="74"/>
      <c r="O178" s="74"/>
      <c r="P178" s="74"/>
      <c r="Q178" s="74"/>
      <c r="R178" s="74"/>
      <c r="S178" s="74"/>
      <c r="T178" s="74"/>
      <c r="U178" s="78"/>
      <c r="V178" s="24"/>
      <c r="W178" s="22">
        <f t="shared" si="70"/>
        <v>6</v>
      </c>
      <c r="X178" s="30">
        <f t="shared" si="71"/>
        <v>0</v>
      </c>
      <c r="Y178" s="38">
        <v>1</v>
      </c>
      <c r="Z178" s="74">
        <v>2</v>
      </c>
      <c r="AA178" s="74">
        <v>1</v>
      </c>
      <c r="AB178" s="74"/>
      <c r="AC178" s="74"/>
      <c r="AD178" s="74"/>
      <c r="AE178" s="74"/>
      <c r="AF178" s="74"/>
      <c r="AG178" s="74"/>
      <c r="AH178" s="74"/>
      <c r="AI178" s="74"/>
      <c r="AJ178" s="78"/>
      <c r="AK178" s="21"/>
      <c r="AL178" s="22">
        <f t="shared" si="72"/>
        <v>4</v>
      </c>
      <c r="AM178" s="23">
        <f t="shared" si="73"/>
        <v>0</v>
      </c>
      <c r="AN178" s="21"/>
      <c r="AO178" s="22">
        <f t="shared" si="74"/>
        <v>12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/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6"/>
        <v>9</v>
      </c>
      <c r="BD178" s="47">
        <v>0</v>
      </c>
      <c r="BE178" s="46">
        <v>1</v>
      </c>
      <c r="BF178" s="46">
        <v>1</v>
      </c>
      <c r="BG178" s="46"/>
      <c r="BH178" s="46"/>
      <c r="BI178" s="46"/>
      <c r="BJ178" s="46"/>
      <c r="BK178" s="46"/>
      <c r="BL178" s="46"/>
      <c r="BM178" s="46"/>
      <c r="BN178" s="46"/>
      <c r="BO178" s="51"/>
      <c r="BP178" s="50">
        <f t="shared" si="77"/>
        <v>2</v>
      </c>
      <c r="BQ178" s="64">
        <v>0</v>
      </c>
      <c r="BR178" s="65">
        <v>1</v>
      </c>
      <c r="BS178" s="65">
        <v>0</v>
      </c>
      <c r="BT178" s="65"/>
      <c r="BU178" s="65"/>
      <c r="BV178" s="65"/>
      <c r="BW178" s="65"/>
      <c r="BX178" s="65"/>
      <c r="BY178" s="65"/>
      <c r="BZ178" s="65"/>
      <c r="CA178" s="65"/>
      <c r="CB178" s="66"/>
      <c r="CC178" s="50">
        <f t="shared" si="78"/>
        <v>1</v>
      </c>
      <c r="CD178" s="21"/>
      <c r="CE178" s="24">
        <f t="shared" si="79"/>
        <v>74</v>
      </c>
      <c r="CF178" s="23">
        <f t="shared" si="80"/>
        <v>0</v>
      </c>
      <c r="CG178" s="68">
        <v>2</v>
      </c>
      <c r="CH178" s="68">
        <v>0</v>
      </c>
      <c r="CI178" s="68">
        <v>0</v>
      </c>
      <c r="CJ178" s="68"/>
      <c r="CK178" s="68"/>
      <c r="CL178" s="68"/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9</v>
      </c>
      <c r="CV178" s="68">
        <v>20</v>
      </c>
      <c r="CW178" s="68"/>
      <c r="CX178" s="68"/>
      <c r="CY178" s="68"/>
      <c r="CZ178" s="68"/>
      <c r="DA178" s="68"/>
      <c r="DB178" s="68"/>
      <c r="DC178" s="68"/>
      <c r="DD178" s="68"/>
      <c r="DE178" s="68"/>
      <c r="DF178" s="50">
        <f t="shared" si="82"/>
        <v>36</v>
      </c>
      <c r="DG178" s="68">
        <v>2</v>
      </c>
      <c r="DH178" s="68">
        <v>12</v>
      </c>
      <c r="DI178" s="68">
        <v>14</v>
      </c>
      <c r="DJ178" s="68"/>
      <c r="DK178" s="68"/>
      <c r="DL178" s="68"/>
      <c r="DM178" s="68"/>
      <c r="DN178" s="68"/>
      <c r="DO178" s="68"/>
      <c r="DP178" s="68"/>
      <c r="DQ178" s="68"/>
      <c r="DR178" s="68"/>
      <c r="DS178" s="50">
        <f t="shared" si="83"/>
        <v>28</v>
      </c>
      <c r="DT178" s="68">
        <v>4</v>
      </c>
      <c r="DU178" s="68">
        <v>4</v>
      </c>
      <c r="DV178" s="68">
        <v>0</v>
      </c>
      <c r="DW178" s="68"/>
      <c r="DX178" s="68"/>
      <c r="DY178" s="68"/>
      <c r="DZ178" s="68"/>
      <c r="EA178" s="68"/>
      <c r="EB178" s="68"/>
      <c r="EC178" s="68"/>
      <c r="ED178" s="68"/>
      <c r="EE178" s="68"/>
      <c r="EF178" s="50">
        <f t="shared" si="84"/>
        <v>8</v>
      </c>
      <c r="EG178" s="21"/>
      <c r="EH178" s="22">
        <f t="shared" si="85"/>
        <v>128</v>
      </c>
      <c r="EI178" s="23">
        <f t="shared" si="86"/>
        <v>0</v>
      </c>
      <c r="EJ178" s="68">
        <v>2</v>
      </c>
      <c r="EK178" s="68">
        <v>0</v>
      </c>
      <c r="EL178" s="68">
        <v>2</v>
      </c>
      <c r="EM178" s="68"/>
      <c r="EN178" s="68"/>
      <c r="EO178" s="68"/>
      <c r="EP178" s="68"/>
      <c r="EQ178" s="68"/>
      <c r="ER178" s="68"/>
      <c r="ES178" s="68"/>
      <c r="ET178" s="68"/>
      <c r="EU178" s="68"/>
      <c r="EV178" s="52">
        <f t="shared" si="87"/>
        <v>4</v>
      </c>
      <c r="EW178" s="68">
        <v>0</v>
      </c>
      <c r="EX178" s="68">
        <v>39</v>
      </c>
      <c r="EY178" s="68">
        <v>70</v>
      </c>
      <c r="EZ178" s="68"/>
      <c r="FA178" s="68"/>
      <c r="FB178" s="68"/>
      <c r="FC178" s="68"/>
      <c r="FD178" s="68"/>
      <c r="FE178" s="68"/>
      <c r="FF178" s="68"/>
      <c r="FG178" s="68"/>
      <c r="FH178" s="68"/>
      <c r="FI178" s="50">
        <f t="shared" si="88"/>
        <v>109</v>
      </c>
      <c r="FJ178" s="68">
        <v>0</v>
      </c>
      <c r="FK178" s="68">
        <v>0</v>
      </c>
      <c r="FL178" s="68">
        <v>12</v>
      </c>
      <c r="FM178" s="68"/>
      <c r="FN178" s="68"/>
      <c r="FO178" s="68"/>
      <c r="FP178" s="68"/>
      <c r="FQ178" s="68"/>
      <c r="FR178" s="68"/>
      <c r="FS178" s="68"/>
      <c r="FT178" s="68"/>
      <c r="FU178" s="68"/>
      <c r="FV178" s="50">
        <f t="shared" si="89"/>
        <v>12</v>
      </c>
      <c r="FW178" s="68">
        <v>0</v>
      </c>
      <c r="FX178" s="68">
        <v>2</v>
      </c>
      <c r="FY178" s="68">
        <v>1</v>
      </c>
      <c r="FZ178" s="68"/>
      <c r="GA178" s="68"/>
      <c r="GB178" s="68"/>
      <c r="GC178" s="68"/>
      <c r="GD178" s="68"/>
      <c r="GE178" s="68"/>
      <c r="GF178" s="68"/>
      <c r="GG178" s="68"/>
      <c r="GH178" s="68"/>
      <c r="GI178" s="50">
        <f t="shared" si="90"/>
        <v>3</v>
      </c>
      <c r="GJ178" s="68">
        <v>6</v>
      </c>
      <c r="GK178" s="68">
        <v>12</v>
      </c>
      <c r="GL178" s="68">
        <v>0</v>
      </c>
      <c r="GM178" s="68"/>
      <c r="GN178" s="68"/>
      <c r="GO178" s="68"/>
      <c r="GP178" s="68"/>
      <c r="GQ178" s="68"/>
      <c r="GR178" s="68"/>
      <c r="GS178" s="68"/>
      <c r="GT178" s="68"/>
      <c r="GU178" s="68"/>
      <c r="GV178" s="113"/>
      <c r="GW178" s="22">
        <f t="shared" si="91"/>
        <v>18</v>
      </c>
      <c r="GX178" s="23">
        <f t="shared" si="92"/>
        <v>0</v>
      </c>
      <c r="GY178" s="113">
        <v>6</v>
      </c>
      <c r="GZ178" s="68">
        <v>12</v>
      </c>
      <c r="HA178" s="68">
        <v>0</v>
      </c>
      <c r="HB178" s="68"/>
      <c r="HC178" s="68"/>
      <c r="HD178" s="68"/>
      <c r="HE178" s="68"/>
      <c r="HF178" s="68"/>
      <c r="HG178" s="68"/>
      <c r="HH178" s="68"/>
      <c r="HI178" s="68"/>
      <c r="HJ178" s="124"/>
      <c r="HK178" s="113"/>
      <c r="HL178" s="22">
        <f t="shared" si="93"/>
        <v>18</v>
      </c>
      <c r="HM178" s="23">
        <f t="shared" si="69"/>
        <v>0</v>
      </c>
      <c r="HN178" s="21"/>
      <c r="HO178" s="22">
        <f t="shared" si="94"/>
        <v>4</v>
      </c>
      <c r="HP178" s="23">
        <f t="shared" si="95"/>
        <v>0</v>
      </c>
      <c r="HQ178" s="68">
        <v>0</v>
      </c>
      <c r="HR178" s="68">
        <v>1</v>
      </c>
      <c r="HS178" s="68">
        <v>1</v>
      </c>
      <c r="HT178" s="68"/>
      <c r="HU178" s="68"/>
      <c r="HV178" s="68"/>
      <c r="HW178" s="68"/>
      <c r="HX178" s="68"/>
      <c r="HY178" s="68"/>
      <c r="HZ178" s="68"/>
      <c r="IA178" s="68"/>
      <c r="IB178" s="68"/>
      <c r="IC178" s="50">
        <f t="shared" si="96"/>
        <v>2</v>
      </c>
      <c r="ID178" s="68">
        <v>0</v>
      </c>
      <c r="IE178" s="68">
        <v>0</v>
      </c>
      <c r="IF178" s="68">
        <v>1</v>
      </c>
      <c r="IG178" s="68"/>
      <c r="IH178" s="68"/>
      <c r="II178" s="68"/>
      <c r="IJ178" s="68"/>
      <c r="IK178" s="68"/>
      <c r="IL178" s="68"/>
      <c r="IM178" s="68"/>
      <c r="IN178" s="68"/>
      <c r="IO178" s="68"/>
      <c r="IP178" s="50">
        <f t="shared" si="97"/>
        <v>1</v>
      </c>
      <c r="IQ178" s="68">
        <v>0</v>
      </c>
      <c r="IR178" s="68">
        <v>1</v>
      </c>
      <c r="IS178" s="68">
        <v>0</v>
      </c>
      <c r="IT178" s="68"/>
      <c r="IU178" s="68"/>
      <c r="IV178" s="68"/>
      <c r="IW178" s="68"/>
      <c r="IX178" s="68"/>
      <c r="IY178" s="68"/>
      <c r="IZ178" s="68"/>
      <c r="JA178" s="68"/>
      <c r="JB178" s="68"/>
      <c r="JC178" s="50">
        <f t="shared" si="98"/>
        <v>1</v>
      </c>
    </row>
    <row r="179" spans="1:263" x14ac:dyDescent="0.3">
      <c r="A179" s="90" t="s">
        <v>61</v>
      </c>
      <c r="B179" s="91" t="s">
        <v>240</v>
      </c>
      <c r="C179" s="91">
        <v>406</v>
      </c>
      <c r="D179" s="91" t="s">
        <v>328</v>
      </c>
      <c r="E179" s="91" t="s">
        <v>61</v>
      </c>
      <c r="F179" s="91" t="s">
        <v>240</v>
      </c>
      <c r="G179" s="91" t="s">
        <v>612</v>
      </c>
      <c r="H179" s="116">
        <v>177</v>
      </c>
      <c r="I179" s="92" t="s">
        <v>679</v>
      </c>
      <c r="J179" s="74">
        <v>1</v>
      </c>
      <c r="K179" s="74">
        <v>0</v>
      </c>
      <c r="L179" s="74">
        <v>0</v>
      </c>
      <c r="M179" s="74"/>
      <c r="N179" s="74"/>
      <c r="O179" s="74"/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>
        <v>0</v>
      </c>
      <c r="AB179" s="74"/>
      <c r="AC179" s="74"/>
      <c r="AD179" s="74"/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/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/>
      <c r="BH179" s="46"/>
      <c r="BI179" s="46"/>
      <c r="BJ179" s="46"/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>
        <v>0</v>
      </c>
      <c r="BT179" s="65"/>
      <c r="BU179" s="65"/>
      <c r="BV179" s="65"/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7</v>
      </c>
      <c r="CF179" s="23">
        <f t="shared" si="80"/>
        <v>0</v>
      </c>
      <c r="CG179" s="68">
        <v>0</v>
      </c>
      <c r="CH179" s="68">
        <v>0</v>
      </c>
      <c r="CI179" s="68">
        <v>0</v>
      </c>
      <c r="CJ179" s="68"/>
      <c r="CK179" s="68"/>
      <c r="CL179" s="68"/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>
        <v>1</v>
      </c>
      <c r="CW179" s="68"/>
      <c r="CX179" s="68"/>
      <c r="CY179" s="68"/>
      <c r="CZ179" s="68"/>
      <c r="DA179" s="68"/>
      <c r="DB179" s="68"/>
      <c r="DC179" s="68"/>
      <c r="DD179" s="68"/>
      <c r="DE179" s="68"/>
      <c r="DF179" s="50">
        <f t="shared" si="82"/>
        <v>2</v>
      </c>
      <c r="DG179" s="68">
        <v>1</v>
      </c>
      <c r="DH179" s="68">
        <v>2</v>
      </c>
      <c r="DI179" s="68">
        <v>1</v>
      </c>
      <c r="DJ179" s="68"/>
      <c r="DK179" s="68"/>
      <c r="DL179" s="68"/>
      <c r="DM179" s="68"/>
      <c r="DN179" s="68"/>
      <c r="DO179" s="68"/>
      <c r="DP179" s="68"/>
      <c r="DQ179" s="68"/>
      <c r="DR179" s="68"/>
      <c r="DS179" s="50">
        <f t="shared" si="83"/>
        <v>4</v>
      </c>
      <c r="DT179" s="68">
        <v>0</v>
      </c>
      <c r="DU179" s="68">
        <v>0</v>
      </c>
      <c r="DV179" s="68">
        <v>1</v>
      </c>
      <c r="DW179" s="68"/>
      <c r="DX179" s="68"/>
      <c r="DY179" s="68"/>
      <c r="DZ179" s="68"/>
      <c r="EA179" s="68"/>
      <c r="EB179" s="68"/>
      <c r="EC179" s="68"/>
      <c r="ED179" s="68"/>
      <c r="EE179" s="68"/>
      <c r="EF179" s="50">
        <f t="shared" si="84"/>
        <v>1</v>
      </c>
      <c r="EG179" s="21"/>
      <c r="EH179" s="22">
        <f t="shared" si="85"/>
        <v>7</v>
      </c>
      <c r="EI179" s="23">
        <f t="shared" si="86"/>
        <v>0</v>
      </c>
      <c r="EJ179" s="68">
        <v>3</v>
      </c>
      <c r="EK179" s="68">
        <v>0</v>
      </c>
      <c r="EL179" s="68">
        <v>0</v>
      </c>
      <c r="EM179" s="68"/>
      <c r="EN179" s="68"/>
      <c r="EO179" s="68"/>
      <c r="EP179" s="68"/>
      <c r="EQ179" s="68"/>
      <c r="ER179" s="68"/>
      <c r="ES179" s="68"/>
      <c r="ET179" s="68"/>
      <c r="EU179" s="68"/>
      <c r="EV179" s="52">
        <f t="shared" si="87"/>
        <v>3</v>
      </c>
      <c r="EW179" s="68">
        <v>0</v>
      </c>
      <c r="EX179" s="68">
        <v>0</v>
      </c>
      <c r="EY179" s="68">
        <v>0</v>
      </c>
      <c r="EZ179" s="68"/>
      <c r="FA179" s="68"/>
      <c r="FB179" s="68"/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>
        <v>0</v>
      </c>
      <c r="FL179" s="68">
        <v>0</v>
      </c>
      <c r="FM179" s="68"/>
      <c r="FN179" s="68"/>
      <c r="FO179" s="68"/>
      <c r="FP179" s="68"/>
      <c r="FQ179" s="68"/>
      <c r="FR179" s="68"/>
      <c r="FS179" s="68"/>
      <c r="FT179" s="68"/>
      <c r="FU179" s="68"/>
      <c r="FV179" s="50">
        <f t="shared" si="89"/>
        <v>0</v>
      </c>
      <c r="FW179" s="68">
        <v>0</v>
      </c>
      <c r="FX179" s="68">
        <v>0</v>
      </c>
      <c r="FY179" s="68">
        <v>4</v>
      </c>
      <c r="FZ179" s="68"/>
      <c r="GA179" s="68"/>
      <c r="GB179" s="68"/>
      <c r="GC179" s="68"/>
      <c r="GD179" s="68"/>
      <c r="GE179" s="68"/>
      <c r="GF179" s="68"/>
      <c r="GG179" s="68"/>
      <c r="GH179" s="68"/>
      <c r="GI179" s="50">
        <f t="shared" si="90"/>
        <v>4</v>
      </c>
      <c r="GJ179" s="68">
        <v>0</v>
      </c>
      <c r="GK179" s="68">
        <v>0</v>
      </c>
      <c r="GL179" s="68">
        <v>0</v>
      </c>
      <c r="GM179" s="68"/>
      <c r="GN179" s="68"/>
      <c r="GO179" s="68"/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>
        <v>0</v>
      </c>
      <c r="HB179" s="68"/>
      <c r="HC179" s="68"/>
      <c r="HD179" s="68"/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0</v>
      </c>
      <c r="HP179" s="23">
        <f t="shared" si="95"/>
        <v>0</v>
      </c>
      <c r="HQ179" s="68">
        <v>0</v>
      </c>
      <c r="HR179" s="68">
        <v>0</v>
      </c>
      <c r="HS179" s="68">
        <v>0</v>
      </c>
      <c r="HT179" s="68"/>
      <c r="HU179" s="68"/>
      <c r="HV179" s="68"/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>
        <v>0</v>
      </c>
      <c r="IG179" s="68"/>
      <c r="IH179" s="68"/>
      <c r="II179" s="68"/>
      <c r="IJ179" s="68"/>
      <c r="IK179" s="68"/>
      <c r="IL179" s="68"/>
      <c r="IM179" s="68"/>
      <c r="IN179" s="68"/>
      <c r="IO179" s="68"/>
      <c r="IP179" s="50">
        <f t="shared" si="97"/>
        <v>0</v>
      </c>
      <c r="IQ179" s="68">
        <v>0</v>
      </c>
      <c r="IR179" s="68">
        <v>0</v>
      </c>
      <c r="IS179" s="68">
        <v>0</v>
      </c>
      <c r="IT179" s="68"/>
      <c r="IU179" s="68"/>
      <c r="IV179" s="68"/>
      <c r="IW179" s="68"/>
      <c r="IX179" s="68"/>
      <c r="IY179" s="68"/>
      <c r="IZ179" s="68"/>
      <c r="JA179" s="68"/>
      <c r="JB179" s="68"/>
      <c r="JC179" s="50">
        <f t="shared" si="98"/>
        <v>0</v>
      </c>
    </row>
    <row r="180" spans="1:263" x14ac:dyDescent="0.3">
      <c r="A180" s="90" t="s">
        <v>61</v>
      </c>
      <c r="B180" s="91" t="s">
        <v>240</v>
      </c>
      <c r="C180" s="91">
        <v>406</v>
      </c>
      <c r="D180" s="91" t="s">
        <v>328</v>
      </c>
      <c r="E180" s="91" t="s">
        <v>61</v>
      </c>
      <c r="F180" s="91" t="s">
        <v>240</v>
      </c>
      <c r="G180" s="91" t="s">
        <v>612</v>
      </c>
      <c r="H180" s="116">
        <v>178</v>
      </c>
      <c r="I180" s="92" t="s">
        <v>241</v>
      </c>
      <c r="J180" s="74">
        <v>0</v>
      </c>
      <c r="K180" s="74">
        <v>1</v>
      </c>
      <c r="L180" s="74">
        <v>0</v>
      </c>
      <c r="M180" s="74"/>
      <c r="N180" s="74"/>
      <c r="O180" s="74"/>
      <c r="P180" s="74"/>
      <c r="Q180" s="74"/>
      <c r="R180" s="74"/>
      <c r="S180" s="74"/>
      <c r="T180" s="74"/>
      <c r="U180" s="78"/>
      <c r="V180" s="24"/>
      <c r="W180" s="22">
        <f t="shared" si="70"/>
        <v>1</v>
      </c>
      <c r="X180" s="30">
        <f t="shared" si="71"/>
        <v>0</v>
      </c>
      <c r="Y180" s="38">
        <v>0</v>
      </c>
      <c r="Z180" s="74">
        <v>0</v>
      </c>
      <c r="AA180" s="74">
        <v>0</v>
      </c>
      <c r="AB180" s="74"/>
      <c r="AC180" s="74"/>
      <c r="AD180" s="74"/>
      <c r="AE180" s="74"/>
      <c r="AF180" s="74"/>
      <c r="AG180" s="74"/>
      <c r="AH180" s="74"/>
      <c r="AI180" s="74"/>
      <c r="AJ180" s="78"/>
      <c r="AK180" s="21"/>
      <c r="AL180" s="22">
        <f t="shared" si="72"/>
        <v>0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/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/>
      <c r="BH180" s="46"/>
      <c r="BI180" s="46"/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>
        <v>0</v>
      </c>
      <c r="BT180" s="65"/>
      <c r="BU180" s="65"/>
      <c r="BV180" s="65"/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6</v>
      </c>
      <c r="CF180" s="23">
        <f t="shared" si="80"/>
        <v>0</v>
      </c>
      <c r="CG180" s="68">
        <v>0</v>
      </c>
      <c r="CH180" s="68">
        <v>0</v>
      </c>
      <c r="CI180" s="68">
        <v>0</v>
      </c>
      <c r="CJ180" s="68"/>
      <c r="CK180" s="68"/>
      <c r="CL180" s="68"/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>
        <v>0</v>
      </c>
      <c r="CW180" s="68"/>
      <c r="CX180" s="68"/>
      <c r="CY180" s="68"/>
      <c r="CZ180" s="68"/>
      <c r="DA180" s="68"/>
      <c r="DB180" s="68"/>
      <c r="DC180" s="68"/>
      <c r="DD180" s="68"/>
      <c r="DE180" s="68"/>
      <c r="DF180" s="50">
        <f t="shared" si="82"/>
        <v>0</v>
      </c>
      <c r="DG180" s="68">
        <v>1</v>
      </c>
      <c r="DH180" s="68">
        <v>1</v>
      </c>
      <c r="DI180" s="68">
        <v>3</v>
      </c>
      <c r="DJ180" s="68"/>
      <c r="DK180" s="68"/>
      <c r="DL180" s="68"/>
      <c r="DM180" s="68"/>
      <c r="DN180" s="68"/>
      <c r="DO180" s="68"/>
      <c r="DP180" s="68"/>
      <c r="DQ180" s="68"/>
      <c r="DR180" s="68"/>
      <c r="DS180" s="50">
        <f t="shared" si="83"/>
        <v>5</v>
      </c>
      <c r="DT180" s="68">
        <v>1</v>
      </c>
      <c r="DU180" s="68">
        <v>0</v>
      </c>
      <c r="DV180" s="68">
        <v>0</v>
      </c>
      <c r="DW180" s="68"/>
      <c r="DX180" s="68"/>
      <c r="DY180" s="68"/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0</v>
      </c>
      <c r="EI180" s="23">
        <f t="shared" si="86"/>
        <v>0</v>
      </c>
      <c r="EJ180" s="68">
        <v>0</v>
      </c>
      <c r="EK180" s="68">
        <v>0</v>
      </c>
      <c r="EL180" s="68">
        <v>0</v>
      </c>
      <c r="EM180" s="68"/>
      <c r="EN180" s="68"/>
      <c r="EO180" s="68"/>
      <c r="EP180" s="68"/>
      <c r="EQ180" s="68"/>
      <c r="ER180" s="68"/>
      <c r="ES180" s="68"/>
      <c r="ET180" s="68"/>
      <c r="EU180" s="68"/>
      <c r="EV180" s="52">
        <f t="shared" si="87"/>
        <v>0</v>
      </c>
      <c r="EW180" s="68">
        <v>0</v>
      </c>
      <c r="EX180" s="68">
        <v>0</v>
      </c>
      <c r="EY180" s="68">
        <v>0</v>
      </c>
      <c r="EZ180" s="68"/>
      <c r="FA180" s="68"/>
      <c r="FB180" s="68"/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>
        <v>0</v>
      </c>
      <c r="FM180" s="68"/>
      <c r="FN180" s="68"/>
      <c r="FO180" s="68"/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>
        <v>0</v>
      </c>
      <c r="FZ180" s="68"/>
      <c r="GA180" s="68"/>
      <c r="GB180" s="68"/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>
        <v>0</v>
      </c>
      <c r="GM180" s="68"/>
      <c r="GN180" s="68"/>
      <c r="GO180" s="68"/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>
        <v>0</v>
      </c>
      <c r="HB180" s="68"/>
      <c r="HC180" s="68"/>
      <c r="HD180" s="68"/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>
        <v>0</v>
      </c>
      <c r="HT180" s="68"/>
      <c r="HU180" s="68"/>
      <c r="HV180" s="68"/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>
        <v>0</v>
      </c>
      <c r="IG180" s="68"/>
      <c r="IH180" s="68"/>
      <c r="II180" s="68"/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>
        <v>0</v>
      </c>
      <c r="IT180" s="68"/>
      <c r="IU180" s="68"/>
      <c r="IV180" s="68"/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">
      <c r="A181" s="90" t="s">
        <v>61</v>
      </c>
      <c r="B181" s="91" t="s">
        <v>240</v>
      </c>
      <c r="C181" s="91">
        <v>406</v>
      </c>
      <c r="D181" s="91" t="s">
        <v>328</v>
      </c>
      <c r="E181" s="91" t="s">
        <v>61</v>
      </c>
      <c r="F181" s="91" t="s">
        <v>240</v>
      </c>
      <c r="G181" s="91" t="s">
        <v>612</v>
      </c>
      <c r="H181" s="116">
        <v>179</v>
      </c>
      <c r="I181" s="92" t="s">
        <v>680</v>
      </c>
      <c r="J181" s="74">
        <v>1</v>
      </c>
      <c r="K181" s="74">
        <v>0</v>
      </c>
      <c r="L181" s="74">
        <v>0</v>
      </c>
      <c r="M181" s="74"/>
      <c r="N181" s="74"/>
      <c r="O181" s="74"/>
      <c r="P181" s="74"/>
      <c r="Q181" s="74"/>
      <c r="R181" s="74"/>
      <c r="S181" s="74"/>
      <c r="T181" s="74"/>
      <c r="U181" s="78"/>
      <c r="V181" s="24"/>
      <c r="W181" s="22">
        <f t="shared" si="70"/>
        <v>1</v>
      </c>
      <c r="X181" s="30">
        <f t="shared" si="71"/>
        <v>0</v>
      </c>
      <c r="Y181" s="38">
        <v>2</v>
      </c>
      <c r="Z181" s="74">
        <v>1</v>
      </c>
      <c r="AA181" s="74">
        <v>0</v>
      </c>
      <c r="AB181" s="74"/>
      <c r="AC181" s="74"/>
      <c r="AD181" s="74"/>
      <c r="AE181" s="74"/>
      <c r="AF181" s="74"/>
      <c r="AG181" s="74"/>
      <c r="AH181" s="74"/>
      <c r="AI181" s="74"/>
      <c r="AJ181" s="78"/>
      <c r="AK181" s="21"/>
      <c r="AL181" s="22">
        <f t="shared" si="72"/>
        <v>3</v>
      </c>
      <c r="AM181" s="23">
        <f t="shared" si="73"/>
        <v>0</v>
      </c>
      <c r="AN181" s="21"/>
      <c r="AO181" s="22">
        <f t="shared" si="74"/>
        <v>6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/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6"/>
        <v>2</v>
      </c>
      <c r="BD181" s="47">
        <v>1</v>
      </c>
      <c r="BE181" s="46">
        <v>0</v>
      </c>
      <c r="BF181" s="46">
        <v>0</v>
      </c>
      <c r="BG181" s="46"/>
      <c r="BH181" s="46"/>
      <c r="BI181" s="46"/>
      <c r="BJ181" s="46"/>
      <c r="BK181" s="46"/>
      <c r="BL181" s="46"/>
      <c r="BM181" s="46"/>
      <c r="BN181" s="46"/>
      <c r="BO181" s="51"/>
      <c r="BP181" s="50">
        <f t="shared" si="77"/>
        <v>1</v>
      </c>
      <c r="BQ181" s="64">
        <v>0</v>
      </c>
      <c r="BR181" s="65">
        <v>2</v>
      </c>
      <c r="BS181" s="65">
        <v>1</v>
      </c>
      <c r="BT181" s="65"/>
      <c r="BU181" s="65"/>
      <c r="BV181" s="65"/>
      <c r="BW181" s="65"/>
      <c r="BX181" s="65"/>
      <c r="BY181" s="65"/>
      <c r="BZ181" s="65"/>
      <c r="CA181" s="65"/>
      <c r="CB181" s="66"/>
      <c r="CC181" s="50">
        <f t="shared" si="78"/>
        <v>3</v>
      </c>
      <c r="CD181" s="21"/>
      <c r="CE181" s="24">
        <f t="shared" si="79"/>
        <v>0</v>
      </c>
      <c r="CF181" s="23">
        <f t="shared" si="80"/>
        <v>0</v>
      </c>
      <c r="CG181" s="68">
        <v>0</v>
      </c>
      <c r="CH181" s="68">
        <v>0</v>
      </c>
      <c r="CI181" s="68">
        <v>0</v>
      </c>
      <c r="CJ181" s="68"/>
      <c r="CK181" s="68"/>
      <c r="CL181" s="68"/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>
        <v>0</v>
      </c>
      <c r="CW181" s="68"/>
      <c r="CX181" s="68"/>
      <c r="CY181" s="68"/>
      <c r="CZ181" s="68"/>
      <c r="DA181" s="68"/>
      <c r="DB181" s="68"/>
      <c r="DC181" s="68"/>
      <c r="DD181" s="68"/>
      <c r="DE181" s="68"/>
      <c r="DF181" s="50">
        <f t="shared" si="82"/>
        <v>0</v>
      </c>
      <c r="DG181" s="68">
        <v>0</v>
      </c>
      <c r="DH181" s="68">
        <v>0</v>
      </c>
      <c r="DI181" s="68">
        <v>0</v>
      </c>
      <c r="DJ181" s="68"/>
      <c r="DK181" s="68"/>
      <c r="DL181" s="68"/>
      <c r="DM181" s="68"/>
      <c r="DN181" s="68"/>
      <c r="DO181" s="68"/>
      <c r="DP181" s="68"/>
      <c r="DQ181" s="68"/>
      <c r="DR181" s="68"/>
      <c r="DS181" s="50">
        <f t="shared" si="83"/>
        <v>0</v>
      </c>
      <c r="DT181" s="68">
        <v>0</v>
      </c>
      <c r="DU181" s="68">
        <v>0</v>
      </c>
      <c r="DV181" s="68">
        <v>0</v>
      </c>
      <c r="DW181" s="68"/>
      <c r="DX181" s="68"/>
      <c r="DY181" s="68"/>
      <c r="DZ181" s="68"/>
      <c r="EA181" s="68"/>
      <c r="EB181" s="68"/>
      <c r="EC181" s="68"/>
      <c r="ED181" s="68"/>
      <c r="EE181" s="68"/>
      <c r="EF181" s="50">
        <f t="shared" si="84"/>
        <v>0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>
        <v>0</v>
      </c>
      <c r="EM181" s="68"/>
      <c r="EN181" s="68"/>
      <c r="EO181" s="68"/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>
        <v>0</v>
      </c>
      <c r="EZ181" s="68"/>
      <c r="FA181" s="68"/>
      <c r="FB181" s="68"/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>
        <v>0</v>
      </c>
      <c r="FM181" s="68"/>
      <c r="FN181" s="68"/>
      <c r="FO181" s="68"/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>
        <v>0</v>
      </c>
      <c r="FZ181" s="68"/>
      <c r="GA181" s="68"/>
      <c r="GB181" s="68"/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>
        <v>0</v>
      </c>
      <c r="GM181" s="68"/>
      <c r="GN181" s="68"/>
      <c r="GO181" s="68"/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>
        <v>0</v>
      </c>
      <c r="HB181" s="68"/>
      <c r="HC181" s="68"/>
      <c r="HD181" s="68"/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>
        <v>0</v>
      </c>
      <c r="HT181" s="68"/>
      <c r="HU181" s="68"/>
      <c r="HV181" s="68"/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>
        <v>0</v>
      </c>
      <c r="IG181" s="68"/>
      <c r="IH181" s="68"/>
      <c r="II181" s="68"/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>
        <v>0</v>
      </c>
      <c r="IT181" s="68"/>
      <c r="IU181" s="68"/>
      <c r="IV181" s="68"/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">
      <c r="A182" s="90" t="s">
        <v>61</v>
      </c>
      <c r="B182" s="91" t="s">
        <v>240</v>
      </c>
      <c r="C182" s="91">
        <v>406</v>
      </c>
      <c r="D182" s="91" t="s">
        <v>328</v>
      </c>
      <c r="E182" s="91" t="s">
        <v>61</v>
      </c>
      <c r="F182" s="91" t="s">
        <v>240</v>
      </c>
      <c r="G182" s="91" t="s">
        <v>612</v>
      </c>
      <c r="H182" s="116">
        <v>180</v>
      </c>
      <c r="I182" s="92" t="s">
        <v>242</v>
      </c>
      <c r="J182" s="74">
        <v>0</v>
      </c>
      <c r="K182" s="74">
        <v>0</v>
      </c>
      <c r="L182" s="74">
        <v>0</v>
      </c>
      <c r="M182" s="74"/>
      <c r="N182" s="74"/>
      <c r="O182" s="74"/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>
        <v>0</v>
      </c>
      <c r="AB182" s="74"/>
      <c r="AC182" s="74"/>
      <c r="AD182" s="74"/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/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/>
      <c r="BH182" s="46"/>
      <c r="BI182" s="46"/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>
        <v>0</v>
      </c>
      <c r="BT182" s="65"/>
      <c r="BU182" s="65"/>
      <c r="BV182" s="65"/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>
        <v>0</v>
      </c>
      <c r="CI182" s="68">
        <v>0</v>
      </c>
      <c r="CJ182" s="68"/>
      <c r="CK182" s="68"/>
      <c r="CL182" s="68"/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>
        <v>0</v>
      </c>
      <c r="CW182" s="68"/>
      <c r="CX182" s="68"/>
      <c r="CY182" s="68"/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>
        <v>0</v>
      </c>
      <c r="DJ182" s="68"/>
      <c r="DK182" s="68"/>
      <c r="DL182" s="68"/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>
        <v>0</v>
      </c>
      <c r="DV182" s="68">
        <v>0</v>
      </c>
      <c r="DW182" s="68"/>
      <c r="DX182" s="68"/>
      <c r="DY182" s="68"/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8">
        <v>0</v>
      </c>
      <c r="EK182" s="68">
        <v>0</v>
      </c>
      <c r="EL182" s="68">
        <v>0</v>
      </c>
      <c r="EM182" s="68"/>
      <c r="EN182" s="68"/>
      <c r="EO182" s="68"/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0</v>
      </c>
      <c r="EX182" s="68">
        <v>0</v>
      </c>
      <c r="EY182" s="68">
        <v>0</v>
      </c>
      <c r="EZ182" s="68"/>
      <c r="FA182" s="68"/>
      <c r="FB182" s="68"/>
      <c r="FC182" s="68"/>
      <c r="FD182" s="68"/>
      <c r="FE182" s="68"/>
      <c r="FF182" s="68"/>
      <c r="FG182" s="68"/>
      <c r="FH182" s="68"/>
      <c r="FI182" s="50">
        <f t="shared" si="88"/>
        <v>0</v>
      </c>
      <c r="FJ182" s="68">
        <v>0</v>
      </c>
      <c r="FK182" s="68">
        <v>0</v>
      </c>
      <c r="FL182" s="68">
        <v>0</v>
      </c>
      <c r="FM182" s="68"/>
      <c r="FN182" s="68"/>
      <c r="FO182" s="68"/>
      <c r="FP182" s="68"/>
      <c r="FQ182" s="68"/>
      <c r="FR182" s="68"/>
      <c r="FS182" s="68"/>
      <c r="FT182" s="68"/>
      <c r="FU182" s="68"/>
      <c r="FV182" s="50">
        <f t="shared" si="89"/>
        <v>0</v>
      </c>
      <c r="FW182" s="68">
        <v>0</v>
      </c>
      <c r="FX182" s="68">
        <v>0</v>
      </c>
      <c r="FY182" s="68">
        <v>0</v>
      </c>
      <c r="FZ182" s="68"/>
      <c r="GA182" s="68"/>
      <c r="GB182" s="68"/>
      <c r="GC182" s="68"/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>
        <v>0</v>
      </c>
      <c r="GL182" s="68">
        <v>0</v>
      </c>
      <c r="GM182" s="68"/>
      <c r="GN182" s="68"/>
      <c r="GO182" s="68"/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>
        <v>0</v>
      </c>
      <c r="HB182" s="68"/>
      <c r="HC182" s="68"/>
      <c r="HD182" s="68"/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>
        <v>0</v>
      </c>
      <c r="HT182" s="68"/>
      <c r="HU182" s="68"/>
      <c r="HV182" s="68"/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>
        <v>0</v>
      </c>
      <c r="IG182" s="68"/>
      <c r="IH182" s="68"/>
      <c r="II182" s="68"/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>
        <v>0</v>
      </c>
      <c r="IT182" s="68"/>
      <c r="IU182" s="68"/>
      <c r="IV182" s="68"/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">
      <c r="A183" s="90" t="s">
        <v>61</v>
      </c>
      <c r="B183" s="91" t="s">
        <v>240</v>
      </c>
      <c r="C183" s="91">
        <v>406</v>
      </c>
      <c r="D183" s="91" t="s">
        <v>328</v>
      </c>
      <c r="E183" s="91" t="s">
        <v>61</v>
      </c>
      <c r="F183" s="91" t="s">
        <v>240</v>
      </c>
      <c r="G183" s="91" t="s">
        <v>612</v>
      </c>
      <c r="H183" s="116">
        <v>181</v>
      </c>
      <c r="I183" s="92" t="s">
        <v>681</v>
      </c>
      <c r="J183" s="74">
        <v>0</v>
      </c>
      <c r="K183" s="74">
        <v>0</v>
      </c>
      <c r="L183" s="74">
        <v>0</v>
      </c>
      <c r="M183" s="74"/>
      <c r="N183" s="74"/>
      <c r="O183" s="74"/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>
        <v>0</v>
      </c>
      <c r="AB183" s="74"/>
      <c r="AC183" s="74"/>
      <c r="AD183" s="74"/>
      <c r="AE183" s="74"/>
      <c r="AF183" s="74"/>
      <c r="AG183" s="74"/>
      <c r="AH183" s="74"/>
      <c r="AI183" s="74"/>
      <c r="AJ183" s="78"/>
      <c r="AK183" s="21"/>
      <c r="AL183" s="22">
        <f t="shared" si="72"/>
        <v>0</v>
      </c>
      <c r="AM183" s="23">
        <f t="shared" si="73"/>
        <v>0</v>
      </c>
      <c r="AN183" s="21"/>
      <c r="AO183" s="22">
        <f t="shared" si="74"/>
        <v>0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/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6"/>
        <v>0</v>
      </c>
      <c r="BD183" s="47">
        <v>0</v>
      </c>
      <c r="BE183" s="46">
        <v>0</v>
      </c>
      <c r="BF183" s="46">
        <v>0</v>
      </c>
      <c r="BG183" s="46"/>
      <c r="BH183" s="46"/>
      <c r="BI183" s="46"/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>
        <v>0</v>
      </c>
      <c r="BT183" s="65"/>
      <c r="BU183" s="65"/>
      <c r="BV183" s="65"/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8</v>
      </c>
      <c r="CF183" s="23">
        <f t="shared" si="80"/>
        <v>0</v>
      </c>
      <c r="CG183" s="68">
        <v>0</v>
      </c>
      <c r="CH183" s="68">
        <v>0</v>
      </c>
      <c r="CI183" s="68">
        <v>0</v>
      </c>
      <c r="CJ183" s="68"/>
      <c r="CK183" s="68"/>
      <c r="CL183" s="68"/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1</v>
      </c>
      <c r="CV183" s="68">
        <v>0</v>
      </c>
      <c r="CW183" s="68"/>
      <c r="CX183" s="68"/>
      <c r="CY183" s="68"/>
      <c r="CZ183" s="68"/>
      <c r="DA183" s="68"/>
      <c r="DB183" s="68"/>
      <c r="DC183" s="68"/>
      <c r="DD183" s="68"/>
      <c r="DE183" s="68"/>
      <c r="DF183" s="50">
        <f t="shared" si="82"/>
        <v>5</v>
      </c>
      <c r="DG183" s="68">
        <v>0</v>
      </c>
      <c r="DH183" s="68">
        <v>1</v>
      </c>
      <c r="DI183" s="68">
        <v>0</v>
      </c>
      <c r="DJ183" s="68"/>
      <c r="DK183" s="68"/>
      <c r="DL183" s="68"/>
      <c r="DM183" s="68"/>
      <c r="DN183" s="68"/>
      <c r="DO183" s="68"/>
      <c r="DP183" s="68"/>
      <c r="DQ183" s="68"/>
      <c r="DR183" s="68"/>
      <c r="DS183" s="50">
        <f t="shared" si="83"/>
        <v>1</v>
      </c>
      <c r="DT183" s="68">
        <v>1</v>
      </c>
      <c r="DU183" s="68">
        <v>0</v>
      </c>
      <c r="DV183" s="68">
        <v>1</v>
      </c>
      <c r="DW183" s="68"/>
      <c r="DX183" s="68"/>
      <c r="DY183" s="68"/>
      <c r="DZ183" s="68"/>
      <c r="EA183" s="68"/>
      <c r="EB183" s="68"/>
      <c r="EC183" s="68"/>
      <c r="ED183" s="68"/>
      <c r="EE183" s="68"/>
      <c r="EF183" s="50">
        <f t="shared" si="84"/>
        <v>2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>
        <v>0</v>
      </c>
      <c r="EM183" s="68"/>
      <c r="EN183" s="68"/>
      <c r="EO183" s="68"/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>
        <v>0</v>
      </c>
      <c r="EZ183" s="68"/>
      <c r="FA183" s="68"/>
      <c r="FB183" s="68"/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>
        <v>0</v>
      </c>
      <c r="FM183" s="68"/>
      <c r="FN183" s="68"/>
      <c r="FO183" s="68"/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>
        <v>0</v>
      </c>
      <c r="FZ183" s="68"/>
      <c r="GA183" s="68"/>
      <c r="GB183" s="68"/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>
        <v>0</v>
      </c>
      <c r="GM183" s="68"/>
      <c r="GN183" s="68"/>
      <c r="GO183" s="68"/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>
        <v>0</v>
      </c>
      <c r="HB183" s="68"/>
      <c r="HC183" s="68"/>
      <c r="HD183" s="68"/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>
        <v>0</v>
      </c>
      <c r="HT183" s="68"/>
      <c r="HU183" s="68"/>
      <c r="HV183" s="68"/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>
        <v>0</v>
      </c>
      <c r="IG183" s="68"/>
      <c r="IH183" s="68"/>
      <c r="II183" s="68"/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>
        <v>0</v>
      </c>
      <c r="IT183" s="68"/>
      <c r="IU183" s="68"/>
      <c r="IV183" s="68"/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">
      <c r="A184" s="90" t="s">
        <v>61</v>
      </c>
      <c r="B184" s="91" t="s">
        <v>240</v>
      </c>
      <c r="C184" s="91">
        <v>406</v>
      </c>
      <c r="D184" s="91" t="s">
        <v>328</v>
      </c>
      <c r="E184" s="91" t="s">
        <v>61</v>
      </c>
      <c r="F184" s="91" t="s">
        <v>240</v>
      </c>
      <c r="G184" s="91" t="s">
        <v>637</v>
      </c>
      <c r="H184" s="116">
        <v>182</v>
      </c>
      <c r="I184" s="92" t="s">
        <v>682</v>
      </c>
      <c r="J184" s="74">
        <v>5</v>
      </c>
      <c r="K184" s="74">
        <v>4</v>
      </c>
      <c r="L184" s="74">
        <v>1</v>
      </c>
      <c r="M184" s="74"/>
      <c r="N184" s="74"/>
      <c r="O184" s="74"/>
      <c r="P184" s="74"/>
      <c r="Q184" s="74"/>
      <c r="R184" s="74"/>
      <c r="S184" s="74"/>
      <c r="T184" s="74"/>
      <c r="U184" s="78"/>
      <c r="V184" s="24"/>
      <c r="W184" s="22">
        <f t="shared" si="70"/>
        <v>10</v>
      </c>
      <c r="X184" s="30">
        <f t="shared" si="71"/>
        <v>0</v>
      </c>
      <c r="Y184" s="38">
        <v>6</v>
      </c>
      <c r="Z184" s="74">
        <v>5</v>
      </c>
      <c r="AA184" s="74">
        <v>1</v>
      </c>
      <c r="AB184" s="74"/>
      <c r="AC184" s="74"/>
      <c r="AD184" s="74"/>
      <c r="AE184" s="74"/>
      <c r="AF184" s="74"/>
      <c r="AG184" s="74"/>
      <c r="AH184" s="74"/>
      <c r="AI184" s="74"/>
      <c r="AJ184" s="78"/>
      <c r="AK184" s="21"/>
      <c r="AL184" s="22">
        <f t="shared" si="72"/>
        <v>12</v>
      </c>
      <c r="AM184" s="23">
        <f t="shared" si="73"/>
        <v>0</v>
      </c>
      <c r="AN184" s="21"/>
      <c r="AO184" s="22">
        <f t="shared" si="74"/>
        <v>12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/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6"/>
        <v>10</v>
      </c>
      <c r="BD184" s="47">
        <v>0</v>
      </c>
      <c r="BE184" s="46">
        <v>0</v>
      </c>
      <c r="BF184" s="46">
        <v>1</v>
      </c>
      <c r="BG184" s="46"/>
      <c r="BH184" s="46"/>
      <c r="BI184" s="46"/>
      <c r="BJ184" s="46"/>
      <c r="BK184" s="46"/>
      <c r="BL184" s="46"/>
      <c r="BM184" s="46"/>
      <c r="BN184" s="46"/>
      <c r="BO184" s="51"/>
      <c r="BP184" s="50">
        <f t="shared" si="77"/>
        <v>1</v>
      </c>
      <c r="BQ184" s="64">
        <v>1</v>
      </c>
      <c r="BR184" s="65">
        <v>0</v>
      </c>
      <c r="BS184" s="65">
        <v>0</v>
      </c>
      <c r="BT184" s="65"/>
      <c r="BU184" s="65"/>
      <c r="BV184" s="65"/>
      <c r="BW184" s="65"/>
      <c r="BX184" s="65"/>
      <c r="BY184" s="65"/>
      <c r="BZ184" s="65"/>
      <c r="CA184" s="65"/>
      <c r="CB184" s="66"/>
      <c r="CC184" s="50">
        <f t="shared" si="78"/>
        <v>1</v>
      </c>
      <c r="CD184" s="21"/>
      <c r="CE184" s="24">
        <f t="shared" si="79"/>
        <v>44</v>
      </c>
      <c r="CF184" s="23">
        <f t="shared" si="80"/>
        <v>0</v>
      </c>
      <c r="CG184" s="68">
        <v>0</v>
      </c>
      <c r="CH184" s="68">
        <v>0</v>
      </c>
      <c r="CI184" s="68">
        <v>0</v>
      </c>
      <c r="CJ184" s="68"/>
      <c r="CK184" s="68"/>
      <c r="CL184" s="68"/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>
        <v>5</v>
      </c>
      <c r="CW184" s="68"/>
      <c r="CX184" s="68"/>
      <c r="CY184" s="68"/>
      <c r="CZ184" s="68"/>
      <c r="DA184" s="68"/>
      <c r="DB184" s="68"/>
      <c r="DC184" s="68"/>
      <c r="DD184" s="68"/>
      <c r="DE184" s="68"/>
      <c r="DF184" s="50">
        <f t="shared" si="82"/>
        <v>12</v>
      </c>
      <c r="DG184" s="68">
        <v>11</v>
      </c>
      <c r="DH184" s="68">
        <v>5</v>
      </c>
      <c r="DI184" s="68">
        <v>9</v>
      </c>
      <c r="DJ184" s="68"/>
      <c r="DK184" s="68"/>
      <c r="DL184" s="68"/>
      <c r="DM184" s="68"/>
      <c r="DN184" s="68"/>
      <c r="DO184" s="68"/>
      <c r="DP184" s="68"/>
      <c r="DQ184" s="68"/>
      <c r="DR184" s="68"/>
      <c r="DS184" s="50">
        <f t="shared" si="83"/>
        <v>25</v>
      </c>
      <c r="DT184" s="68">
        <v>4</v>
      </c>
      <c r="DU184" s="68">
        <v>2</v>
      </c>
      <c r="DV184" s="68">
        <v>1</v>
      </c>
      <c r="DW184" s="68"/>
      <c r="DX184" s="68"/>
      <c r="DY184" s="68"/>
      <c r="DZ184" s="68"/>
      <c r="EA184" s="68"/>
      <c r="EB184" s="68"/>
      <c r="EC184" s="68"/>
      <c r="ED184" s="68"/>
      <c r="EE184" s="68"/>
      <c r="EF184" s="50">
        <f t="shared" si="84"/>
        <v>7</v>
      </c>
      <c r="EG184" s="21"/>
      <c r="EH184" s="22">
        <f t="shared" si="85"/>
        <v>61</v>
      </c>
      <c r="EI184" s="23">
        <f t="shared" si="86"/>
        <v>0</v>
      </c>
      <c r="EJ184" s="68">
        <v>0</v>
      </c>
      <c r="EK184" s="68">
        <v>3</v>
      </c>
      <c r="EL184" s="68">
        <v>1</v>
      </c>
      <c r="EM184" s="68"/>
      <c r="EN184" s="68"/>
      <c r="EO184" s="68"/>
      <c r="EP184" s="68"/>
      <c r="EQ184" s="68"/>
      <c r="ER184" s="68"/>
      <c r="ES184" s="68"/>
      <c r="ET184" s="68"/>
      <c r="EU184" s="68"/>
      <c r="EV184" s="52">
        <f t="shared" si="87"/>
        <v>4</v>
      </c>
      <c r="EW184" s="68">
        <v>0</v>
      </c>
      <c r="EX184" s="68">
        <v>1</v>
      </c>
      <c r="EY184" s="68">
        <v>37</v>
      </c>
      <c r="EZ184" s="68"/>
      <c r="FA184" s="68"/>
      <c r="FB184" s="68"/>
      <c r="FC184" s="68"/>
      <c r="FD184" s="68"/>
      <c r="FE184" s="68"/>
      <c r="FF184" s="68"/>
      <c r="FG184" s="68"/>
      <c r="FH184" s="68"/>
      <c r="FI184" s="50">
        <f t="shared" si="88"/>
        <v>38</v>
      </c>
      <c r="FJ184" s="68">
        <v>0</v>
      </c>
      <c r="FK184" s="68">
        <v>3</v>
      </c>
      <c r="FL184" s="68">
        <v>6</v>
      </c>
      <c r="FM184" s="68"/>
      <c r="FN184" s="68"/>
      <c r="FO184" s="68"/>
      <c r="FP184" s="68"/>
      <c r="FQ184" s="68"/>
      <c r="FR184" s="68"/>
      <c r="FS184" s="68"/>
      <c r="FT184" s="68"/>
      <c r="FU184" s="68"/>
      <c r="FV184" s="50">
        <f t="shared" si="89"/>
        <v>9</v>
      </c>
      <c r="FW184" s="68">
        <v>0</v>
      </c>
      <c r="FX184" s="68">
        <v>2</v>
      </c>
      <c r="FY184" s="68">
        <v>8</v>
      </c>
      <c r="FZ184" s="68"/>
      <c r="GA184" s="68"/>
      <c r="GB184" s="68"/>
      <c r="GC184" s="68"/>
      <c r="GD184" s="68"/>
      <c r="GE184" s="68"/>
      <c r="GF184" s="68"/>
      <c r="GG184" s="68"/>
      <c r="GH184" s="68"/>
      <c r="GI184" s="50">
        <f t="shared" si="90"/>
        <v>10</v>
      </c>
      <c r="GJ184" s="68">
        <v>0</v>
      </c>
      <c r="GK184" s="68">
        <v>0</v>
      </c>
      <c r="GL184" s="68">
        <v>0</v>
      </c>
      <c r="GM184" s="68"/>
      <c r="GN184" s="68"/>
      <c r="GO184" s="68"/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>
        <v>0</v>
      </c>
      <c r="HB184" s="68"/>
      <c r="HC184" s="68"/>
      <c r="HD184" s="68"/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0</v>
      </c>
      <c r="HP184" s="23">
        <f t="shared" si="95"/>
        <v>0</v>
      </c>
      <c r="HQ184" s="68">
        <v>0</v>
      </c>
      <c r="HR184" s="68">
        <v>0</v>
      </c>
      <c r="HS184" s="68">
        <v>0</v>
      </c>
      <c r="HT184" s="68"/>
      <c r="HU184" s="68"/>
      <c r="HV184" s="68"/>
      <c r="HW184" s="68"/>
      <c r="HX184" s="68"/>
      <c r="HY184" s="68"/>
      <c r="HZ184" s="68"/>
      <c r="IA184" s="68"/>
      <c r="IB184" s="68"/>
      <c r="IC184" s="50">
        <f t="shared" si="96"/>
        <v>0</v>
      </c>
      <c r="ID184" s="68">
        <v>0</v>
      </c>
      <c r="IE184" s="68">
        <v>0</v>
      </c>
      <c r="IF184" s="68">
        <v>0</v>
      </c>
      <c r="IG184" s="68"/>
      <c r="IH184" s="68"/>
      <c r="II184" s="68"/>
      <c r="IJ184" s="68"/>
      <c r="IK184" s="68"/>
      <c r="IL184" s="68"/>
      <c r="IM184" s="68"/>
      <c r="IN184" s="68"/>
      <c r="IO184" s="68"/>
      <c r="IP184" s="50">
        <f t="shared" si="97"/>
        <v>0</v>
      </c>
      <c r="IQ184" s="68">
        <v>0</v>
      </c>
      <c r="IR184" s="68">
        <v>0</v>
      </c>
      <c r="IS184" s="68">
        <v>0</v>
      </c>
      <c r="IT184" s="68"/>
      <c r="IU184" s="68"/>
      <c r="IV184" s="68"/>
      <c r="IW184" s="68"/>
      <c r="IX184" s="68"/>
      <c r="IY184" s="68"/>
      <c r="IZ184" s="68"/>
      <c r="JA184" s="68"/>
      <c r="JB184" s="68"/>
      <c r="JC184" s="50">
        <f t="shared" si="98"/>
        <v>0</v>
      </c>
    </row>
    <row r="185" spans="1:263" x14ac:dyDescent="0.3">
      <c r="A185" s="90" t="s">
        <v>61</v>
      </c>
      <c r="B185" s="91" t="s">
        <v>240</v>
      </c>
      <c r="C185" s="91">
        <v>406</v>
      </c>
      <c r="D185" s="91" t="s">
        <v>328</v>
      </c>
      <c r="E185" s="91" t="s">
        <v>61</v>
      </c>
      <c r="F185" s="91" t="s">
        <v>240</v>
      </c>
      <c r="G185" s="91" t="s">
        <v>612</v>
      </c>
      <c r="H185" s="116">
        <v>183</v>
      </c>
      <c r="I185" s="92" t="s">
        <v>683</v>
      </c>
      <c r="J185" s="74">
        <v>0</v>
      </c>
      <c r="K185" s="74">
        <v>1</v>
      </c>
      <c r="L185" s="74">
        <v>0</v>
      </c>
      <c r="M185" s="74"/>
      <c r="N185" s="74"/>
      <c r="O185" s="74"/>
      <c r="P185" s="74"/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>
        <v>0</v>
      </c>
      <c r="AB185" s="74"/>
      <c r="AC185" s="74"/>
      <c r="AD185" s="74"/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/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/>
      <c r="BH185" s="46"/>
      <c r="BI185" s="46"/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>
        <v>0</v>
      </c>
      <c r="BT185" s="65"/>
      <c r="BU185" s="65"/>
      <c r="BV185" s="65"/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25</v>
      </c>
      <c r="CF185" s="23">
        <f t="shared" si="80"/>
        <v>0</v>
      </c>
      <c r="CG185" s="68">
        <v>0</v>
      </c>
      <c r="CH185" s="68">
        <v>1</v>
      </c>
      <c r="CI185" s="68">
        <v>0</v>
      </c>
      <c r="CJ185" s="68"/>
      <c r="CK185" s="68"/>
      <c r="CL185" s="68"/>
      <c r="CM185" s="68"/>
      <c r="CN185" s="68"/>
      <c r="CO185" s="68"/>
      <c r="CP185" s="68"/>
      <c r="CQ185" s="68"/>
      <c r="CR185" s="68"/>
      <c r="CS185" s="52">
        <f t="shared" si="81"/>
        <v>1</v>
      </c>
      <c r="CT185" s="68">
        <v>0</v>
      </c>
      <c r="CU185" s="68">
        <v>1</v>
      </c>
      <c r="CV185" s="68">
        <v>2</v>
      </c>
      <c r="CW185" s="68"/>
      <c r="CX185" s="68"/>
      <c r="CY185" s="68"/>
      <c r="CZ185" s="68"/>
      <c r="DA185" s="68"/>
      <c r="DB185" s="68"/>
      <c r="DC185" s="68"/>
      <c r="DD185" s="68"/>
      <c r="DE185" s="68"/>
      <c r="DF185" s="50">
        <f t="shared" si="82"/>
        <v>3</v>
      </c>
      <c r="DG185" s="68">
        <v>10</v>
      </c>
      <c r="DH185" s="68">
        <v>1</v>
      </c>
      <c r="DI185" s="68">
        <v>1</v>
      </c>
      <c r="DJ185" s="68"/>
      <c r="DK185" s="68"/>
      <c r="DL185" s="68"/>
      <c r="DM185" s="68"/>
      <c r="DN185" s="68"/>
      <c r="DO185" s="68"/>
      <c r="DP185" s="68"/>
      <c r="DQ185" s="68"/>
      <c r="DR185" s="68"/>
      <c r="DS185" s="50">
        <f t="shared" si="83"/>
        <v>12</v>
      </c>
      <c r="DT185" s="68">
        <v>3</v>
      </c>
      <c r="DU185" s="68">
        <v>4</v>
      </c>
      <c r="DV185" s="68">
        <v>2</v>
      </c>
      <c r="DW185" s="68"/>
      <c r="DX185" s="68"/>
      <c r="DY185" s="68"/>
      <c r="DZ185" s="68"/>
      <c r="EA185" s="68"/>
      <c r="EB185" s="68"/>
      <c r="EC185" s="68"/>
      <c r="ED185" s="68"/>
      <c r="EE185" s="68"/>
      <c r="EF185" s="50">
        <f t="shared" si="84"/>
        <v>9</v>
      </c>
      <c r="EG185" s="21"/>
      <c r="EH185" s="22">
        <f t="shared" si="85"/>
        <v>4</v>
      </c>
      <c r="EI185" s="23">
        <f t="shared" si="86"/>
        <v>0</v>
      </c>
      <c r="EJ185" s="68">
        <v>1</v>
      </c>
      <c r="EK185" s="68">
        <v>0</v>
      </c>
      <c r="EL185" s="68">
        <v>0</v>
      </c>
      <c r="EM185" s="68"/>
      <c r="EN185" s="68"/>
      <c r="EO185" s="68"/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>
        <v>0</v>
      </c>
      <c r="EZ185" s="68"/>
      <c r="FA185" s="68"/>
      <c r="FB185" s="68"/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>
        <v>0</v>
      </c>
      <c r="FM185" s="68"/>
      <c r="FN185" s="68"/>
      <c r="FO185" s="68"/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>
        <v>1</v>
      </c>
      <c r="FZ185" s="68"/>
      <c r="GA185" s="68"/>
      <c r="GB185" s="68"/>
      <c r="GC185" s="68"/>
      <c r="GD185" s="68"/>
      <c r="GE185" s="68"/>
      <c r="GF185" s="68"/>
      <c r="GG185" s="68"/>
      <c r="GH185" s="68"/>
      <c r="GI185" s="50">
        <f t="shared" si="90"/>
        <v>3</v>
      </c>
      <c r="GJ185" s="68">
        <v>0</v>
      </c>
      <c r="GK185" s="68">
        <v>0</v>
      </c>
      <c r="GL185" s="68">
        <v>0</v>
      </c>
      <c r="GM185" s="68"/>
      <c r="GN185" s="68"/>
      <c r="GO185" s="68"/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>
        <v>0</v>
      </c>
      <c r="HB185" s="68"/>
      <c r="HC185" s="68"/>
      <c r="HD185" s="68"/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>
        <v>0</v>
      </c>
      <c r="HT185" s="68"/>
      <c r="HU185" s="68"/>
      <c r="HV185" s="68"/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>
        <v>0</v>
      </c>
      <c r="IG185" s="68"/>
      <c r="IH185" s="68"/>
      <c r="II185" s="68"/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>
        <v>0</v>
      </c>
      <c r="IT185" s="68"/>
      <c r="IU185" s="68"/>
      <c r="IV185" s="68"/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">
      <c r="A186" s="90" t="s">
        <v>61</v>
      </c>
      <c r="B186" s="91" t="s">
        <v>240</v>
      </c>
      <c r="C186" s="91">
        <v>406</v>
      </c>
      <c r="D186" s="91" t="s">
        <v>328</v>
      </c>
      <c r="E186" s="91" t="s">
        <v>61</v>
      </c>
      <c r="F186" s="91" t="s">
        <v>240</v>
      </c>
      <c r="G186" s="91" t="s">
        <v>612</v>
      </c>
      <c r="H186" s="116">
        <v>184</v>
      </c>
      <c r="I186" s="92" t="s">
        <v>684</v>
      </c>
      <c r="J186" s="74">
        <v>1</v>
      </c>
      <c r="K186" s="74">
        <v>1</v>
      </c>
      <c r="L186" s="74">
        <v>0</v>
      </c>
      <c r="M186" s="74"/>
      <c r="N186" s="74"/>
      <c r="O186" s="74"/>
      <c r="P186" s="74"/>
      <c r="Q186" s="74"/>
      <c r="R186" s="74"/>
      <c r="S186" s="74"/>
      <c r="T186" s="74"/>
      <c r="U186" s="78"/>
      <c r="V186" s="24"/>
      <c r="W186" s="22">
        <f t="shared" si="70"/>
        <v>2</v>
      </c>
      <c r="X186" s="30">
        <f t="shared" si="71"/>
        <v>0</v>
      </c>
      <c r="Y186" s="38">
        <v>2</v>
      </c>
      <c r="Z186" s="74">
        <v>0</v>
      </c>
      <c r="AA186" s="74">
        <v>0</v>
      </c>
      <c r="AB186" s="74"/>
      <c r="AC186" s="74"/>
      <c r="AD186" s="74"/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11</v>
      </c>
      <c r="AP186" s="23">
        <f t="shared" si="75"/>
        <v>0</v>
      </c>
      <c r="AQ186" s="47">
        <v>5</v>
      </c>
      <c r="AR186" s="46">
        <v>4</v>
      </c>
      <c r="AS186" s="46">
        <v>0</v>
      </c>
      <c r="AT186" s="46"/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6"/>
        <v>9</v>
      </c>
      <c r="BD186" s="47">
        <v>1</v>
      </c>
      <c r="BE186" s="46">
        <v>1</v>
      </c>
      <c r="BF186" s="46">
        <v>0</v>
      </c>
      <c r="BG186" s="46"/>
      <c r="BH186" s="46"/>
      <c r="BI186" s="46"/>
      <c r="BJ186" s="46"/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>
        <v>0</v>
      </c>
      <c r="BT186" s="65"/>
      <c r="BU186" s="65"/>
      <c r="BV186" s="65"/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0</v>
      </c>
      <c r="CF186" s="23">
        <f t="shared" si="80"/>
        <v>0</v>
      </c>
      <c r="CG186" s="68">
        <v>0</v>
      </c>
      <c r="CH186" s="68">
        <v>0</v>
      </c>
      <c r="CI186" s="68">
        <v>0</v>
      </c>
      <c r="CJ186" s="68"/>
      <c r="CK186" s="68"/>
      <c r="CL186" s="68"/>
      <c r="CM186" s="68"/>
      <c r="CN186" s="68"/>
      <c r="CO186" s="68"/>
      <c r="CP186" s="68"/>
      <c r="CQ186" s="68"/>
      <c r="CR186" s="68"/>
      <c r="CS186" s="52">
        <f t="shared" si="81"/>
        <v>0</v>
      </c>
      <c r="CT186" s="68">
        <v>0</v>
      </c>
      <c r="CU186" s="68">
        <v>0</v>
      </c>
      <c r="CV186" s="68">
        <v>0</v>
      </c>
      <c r="CW186" s="68"/>
      <c r="CX186" s="68"/>
      <c r="CY186" s="68"/>
      <c r="CZ186" s="68"/>
      <c r="DA186" s="68"/>
      <c r="DB186" s="68"/>
      <c r="DC186" s="68"/>
      <c r="DD186" s="68"/>
      <c r="DE186" s="68"/>
      <c r="DF186" s="50">
        <f t="shared" si="82"/>
        <v>0</v>
      </c>
      <c r="DG186" s="68">
        <v>0</v>
      </c>
      <c r="DH186" s="68">
        <v>0</v>
      </c>
      <c r="DI186" s="68">
        <v>0</v>
      </c>
      <c r="DJ186" s="68"/>
      <c r="DK186" s="68"/>
      <c r="DL186" s="68"/>
      <c r="DM186" s="68"/>
      <c r="DN186" s="68"/>
      <c r="DO186" s="68"/>
      <c r="DP186" s="68"/>
      <c r="DQ186" s="68"/>
      <c r="DR186" s="68"/>
      <c r="DS186" s="50">
        <f t="shared" si="83"/>
        <v>0</v>
      </c>
      <c r="DT186" s="68">
        <v>0</v>
      </c>
      <c r="DU186" s="68">
        <v>0</v>
      </c>
      <c r="DV186" s="68">
        <v>0</v>
      </c>
      <c r="DW186" s="68"/>
      <c r="DX186" s="68"/>
      <c r="DY186" s="68"/>
      <c r="DZ186" s="68"/>
      <c r="EA186" s="68"/>
      <c r="EB186" s="68"/>
      <c r="EC186" s="68"/>
      <c r="ED186" s="68"/>
      <c r="EE186" s="68"/>
      <c r="EF186" s="50">
        <f t="shared" si="84"/>
        <v>0</v>
      </c>
      <c r="EG186" s="21"/>
      <c r="EH186" s="22">
        <f t="shared" si="85"/>
        <v>4</v>
      </c>
      <c r="EI186" s="23">
        <f t="shared" si="86"/>
        <v>0</v>
      </c>
      <c r="EJ186" s="68">
        <v>2</v>
      </c>
      <c r="EK186" s="68">
        <v>0</v>
      </c>
      <c r="EL186" s="68">
        <v>2</v>
      </c>
      <c r="EM186" s="68"/>
      <c r="EN186" s="68"/>
      <c r="EO186" s="68"/>
      <c r="EP186" s="68"/>
      <c r="EQ186" s="68"/>
      <c r="ER186" s="68"/>
      <c r="ES186" s="68"/>
      <c r="ET186" s="68"/>
      <c r="EU186" s="68"/>
      <c r="EV186" s="52">
        <f t="shared" si="87"/>
        <v>4</v>
      </c>
      <c r="EW186" s="68">
        <v>0</v>
      </c>
      <c r="EX186" s="68">
        <v>0</v>
      </c>
      <c r="EY186" s="68">
        <v>0</v>
      </c>
      <c r="EZ186" s="68"/>
      <c r="FA186" s="68"/>
      <c r="FB186" s="68"/>
      <c r="FC186" s="68"/>
      <c r="FD186" s="68"/>
      <c r="FE186" s="68"/>
      <c r="FF186" s="68"/>
      <c r="FG186" s="68"/>
      <c r="FH186" s="68"/>
      <c r="FI186" s="50">
        <f t="shared" si="88"/>
        <v>0</v>
      </c>
      <c r="FJ186" s="68">
        <v>0</v>
      </c>
      <c r="FK186" s="68">
        <v>0</v>
      </c>
      <c r="FL186" s="68">
        <v>0</v>
      </c>
      <c r="FM186" s="68"/>
      <c r="FN186" s="68"/>
      <c r="FO186" s="68"/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>
        <v>0</v>
      </c>
      <c r="FZ186" s="68"/>
      <c r="GA186" s="68"/>
      <c r="GB186" s="68"/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>
        <v>0</v>
      </c>
      <c r="GM186" s="68"/>
      <c r="GN186" s="68"/>
      <c r="GO186" s="68"/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>
        <v>0</v>
      </c>
      <c r="HB186" s="68"/>
      <c r="HC186" s="68"/>
      <c r="HD186" s="68"/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>
        <v>0</v>
      </c>
      <c r="HT186" s="68"/>
      <c r="HU186" s="68"/>
      <c r="HV186" s="68"/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>
        <v>0</v>
      </c>
      <c r="IG186" s="68"/>
      <c r="IH186" s="68"/>
      <c r="II186" s="68"/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>
        <v>0</v>
      </c>
      <c r="IT186" s="68"/>
      <c r="IU186" s="68"/>
      <c r="IV186" s="68"/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">
      <c r="A187" s="90" t="s">
        <v>61</v>
      </c>
      <c r="B187" s="91" t="s">
        <v>66</v>
      </c>
      <c r="C187" s="91">
        <v>406</v>
      </c>
      <c r="D187" s="91" t="s">
        <v>328</v>
      </c>
      <c r="E187" s="91" t="s">
        <v>61</v>
      </c>
      <c r="F187" s="91" t="s">
        <v>62</v>
      </c>
      <c r="G187" s="91" t="s">
        <v>614</v>
      </c>
      <c r="H187" s="116">
        <v>185</v>
      </c>
      <c r="I187" s="92" t="s">
        <v>685</v>
      </c>
      <c r="J187" s="74">
        <v>27</v>
      </c>
      <c r="K187" s="74">
        <v>18</v>
      </c>
      <c r="L187" s="74">
        <v>22</v>
      </c>
      <c r="M187" s="74"/>
      <c r="N187" s="74"/>
      <c r="O187" s="74"/>
      <c r="P187" s="74"/>
      <c r="Q187" s="74"/>
      <c r="R187" s="74"/>
      <c r="S187" s="74"/>
      <c r="T187" s="74"/>
      <c r="U187" s="78"/>
      <c r="V187" s="24"/>
      <c r="W187" s="22">
        <f t="shared" si="70"/>
        <v>67</v>
      </c>
      <c r="X187" s="30">
        <f t="shared" si="71"/>
        <v>0</v>
      </c>
      <c r="Y187" s="38">
        <v>11</v>
      </c>
      <c r="Z187" s="74">
        <v>15</v>
      </c>
      <c r="AA187" s="74">
        <v>0</v>
      </c>
      <c r="AB187" s="74"/>
      <c r="AC187" s="74"/>
      <c r="AD187" s="74"/>
      <c r="AE187" s="74"/>
      <c r="AF187" s="74"/>
      <c r="AG187" s="74"/>
      <c r="AH187" s="74"/>
      <c r="AI187" s="74"/>
      <c r="AJ187" s="78"/>
      <c r="AK187" s="21"/>
      <c r="AL187" s="22">
        <f t="shared" si="72"/>
        <v>26</v>
      </c>
      <c r="AM187" s="23">
        <f t="shared" si="73"/>
        <v>0</v>
      </c>
      <c r="AN187" s="21"/>
      <c r="AO187" s="22">
        <f t="shared" si="74"/>
        <v>108</v>
      </c>
      <c r="AP187" s="23">
        <f t="shared" si="75"/>
        <v>0</v>
      </c>
      <c r="AQ187" s="47">
        <v>9</v>
      </c>
      <c r="AR187" s="46">
        <v>12</v>
      </c>
      <c r="AS187" s="46">
        <v>13</v>
      </c>
      <c r="AT187" s="46"/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6"/>
        <v>34</v>
      </c>
      <c r="BD187" s="47">
        <v>8</v>
      </c>
      <c r="BE187" s="46">
        <v>14</v>
      </c>
      <c r="BF187" s="46">
        <v>20</v>
      </c>
      <c r="BG187" s="46"/>
      <c r="BH187" s="46"/>
      <c r="BI187" s="46"/>
      <c r="BJ187" s="46"/>
      <c r="BK187" s="46"/>
      <c r="BL187" s="46"/>
      <c r="BM187" s="46"/>
      <c r="BN187" s="46"/>
      <c r="BO187" s="51"/>
      <c r="BP187" s="50">
        <f t="shared" si="77"/>
        <v>42</v>
      </c>
      <c r="BQ187" s="64">
        <v>7</v>
      </c>
      <c r="BR187" s="65">
        <v>12</v>
      </c>
      <c r="BS187" s="65">
        <v>13</v>
      </c>
      <c r="BT187" s="65"/>
      <c r="BU187" s="65"/>
      <c r="BV187" s="65"/>
      <c r="BW187" s="65"/>
      <c r="BX187" s="65"/>
      <c r="BY187" s="65"/>
      <c r="BZ187" s="65"/>
      <c r="CA187" s="65"/>
      <c r="CB187" s="66"/>
      <c r="CC187" s="50">
        <f t="shared" si="78"/>
        <v>32</v>
      </c>
      <c r="CD187" s="21"/>
      <c r="CE187" s="24">
        <f t="shared" si="79"/>
        <v>354</v>
      </c>
      <c r="CF187" s="23">
        <f t="shared" si="80"/>
        <v>0</v>
      </c>
      <c r="CG187" s="68">
        <v>0</v>
      </c>
      <c r="CH187" s="68">
        <v>0</v>
      </c>
      <c r="CI187" s="68">
        <v>0</v>
      </c>
      <c r="CJ187" s="68"/>
      <c r="CK187" s="68"/>
      <c r="CL187" s="68"/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>
        <v>42</v>
      </c>
      <c r="CW187" s="68"/>
      <c r="CX187" s="68"/>
      <c r="CY187" s="68"/>
      <c r="CZ187" s="68"/>
      <c r="DA187" s="68"/>
      <c r="DB187" s="68"/>
      <c r="DC187" s="68"/>
      <c r="DD187" s="68"/>
      <c r="DE187" s="68"/>
      <c r="DF187" s="50">
        <f t="shared" si="82"/>
        <v>82</v>
      </c>
      <c r="DG187" s="68">
        <v>47</v>
      </c>
      <c r="DH187" s="68">
        <v>54</v>
      </c>
      <c r="DI187" s="68">
        <v>69</v>
      </c>
      <c r="DJ187" s="68"/>
      <c r="DK187" s="68"/>
      <c r="DL187" s="68"/>
      <c r="DM187" s="68"/>
      <c r="DN187" s="68"/>
      <c r="DO187" s="68"/>
      <c r="DP187" s="68"/>
      <c r="DQ187" s="68"/>
      <c r="DR187" s="68"/>
      <c r="DS187" s="50">
        <f t="shared" si="83"/>
        <v>170</v>
      </c>
      <c r="DT187" s="68">
        <v>30</v>
      </c>
      <c r="DU187" s="68">
        <v>35</v>
      </c>
      <c r="DV187" s="68">
        <v>37</v>
      </c>
      <c r="DW187" s="68"/>
      <c r="DX187" s="68"/>
      <c r="DY187" s="68"/>
      <c r="DZ187" s="68"/>
      <c r="EA187" s="68"/>
      <c r="EB187" s="68"/>
      <c r="EC187" s="68"/>
      <c r="ED187" s="68"/>
      <c r="EE187" s="68"/>
      <c r="EF187" s="50">
        <f t="shared" si="84"/>
        <v>102</v>
      </c>
      <c r="EG187" s="21"/>
      <c r="EH187" s="22">
        <f t="shared" si="85"/>
        <v>214</v>
      </c>
      <c r="EI187" s="23">
        <f t="shared" si="86"/>
        <v>0</v>
      </c>
      <c r="EJ187" s="68">
        <v>14</v>
      </c>
      <c r="EK187" s="68">
        <v>0</v>
      </c>
      <c r="EL187" s="68">
        <v>1</v>
      </c>
      <c r="EM187" s="68"/>
      <c r="EN187" s="68"/>
      <c r="EO187" s="68"/>
      <c r="EP187" s="68"/>
      <c r="EQ187" s="68"/>
      <c r="ER187" s="68"/>
      <c r="ES187" s="68"/>
      <c r="ET187" s="68"/>
      <c r="EU187" s="68"/>
      <c r="EV187" s="52">
        <f t="shared" si="87"/>
        <v>15</v>
      </c>
      <c r="EW187" s="68">
        <v>2</v>
      </c>
      <c r="EX187" s="68">
        <v>17</v>
      </c>
      <c r="EY187" s="68">
        <v>162</v>
      </c>
      <c r="EZ187" s="68"/>
      <c r="FA187" s="68"/>
      <c r="FB187" s="68"/>
      <c r="FC187" s="68"/>
      <c r="FD187" s="68"/>
      <c r="FE187" s="68"/>
      <c r="FF187" s="68"/>
      <c r="FG187" s="68"/>
      <c r="FH187" s="68"/>
      <c r="FI187" s="50">
        <f t="shared" si="88"/>
        <v>181</v>
      </c>
      <c r="FJ187" s="68">
        <v>2</v>
      </c>
      <c r="FK187" s="68">
        <v>0</v>
      </c>
      <c r="FL187" s="68">
        <v>3</v>
      </c>
      <c r="FM187" s="68"/>
      <c r="FN187" s="68"/>
      <c r="FO187" s="68"/>
      <c r="FP187" s="68"/>
      <c r="FQ187" s="68"/>
      <c r="FR187" s="68"/>
      <c r="FS187" s="68"/>
      <c r="FT187" s="68"/>
      <c r="FU187" s="68"/>
      <c r="FV187" s="50">
        <f t="shared" si="89"/>
        <v>5</v>
      </c>
      <c r="FW187" s="68">
        <v>0</v>
      </c>
      <c r="FX187" s="68">
        <v>0</v>
      </c>
      <c r="FY187" s="68">
        <v>13</v>
      </c>
      <c r="FZ187" s="68"/>
      <c r="GA187" s="68"/>
      <c r="GB187" s="68"/>
      <c r="GC187" s="68"/>
      <c r="GD187" s="68"/>
      <c r="GE187" s="68"/>
      <c r="GF187" s="68"/>
      <c r="GG187" s="68"/>
      <c r="GH187" s="68"/>
      <c r="GI187" s="50">
        <f t="shared" si="90"/>
        <v>13</v>
      </c>
      <c r="GJ187" s="68">
        <v>0</v>
      </c>
      <c r="GK187" s="68">
        <v>0</v>
      </c>
      <c r="GL187" s="68">
        <v>0</v>
      </c>
      <c r="GM187" s="68"/>
      <c r="GN187" s="68"/>
      <c r="GO187" s="68"/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>
        <v>0</v>
      </c>
      <c r="HB187" s="68"/>
      <c r="HC187" s="68"/>
      <c r="HD187" s="68"/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51</v>
      </c>
      <c r="HP187" s="23">
        <f t="shared" si="95"/>
        <v>0</v>
      </c>
      <c r="HQ187" s="68">
        <v>1</v>
      </c>
      <c r="HR187" s="68">
        <v>10</v>
      </c>
      <c r="HS187" s="68">
        <v>35</v>
      </c>
      <c r="HT187" s="68"/>
      <c r="HU187" s="68"/>
      <c r="HV187" s="68"/>
      <c r="HW187" s="68"/>
      <c r="HX187" s="68"/>
      <c r="HY187" s="68"/>
      <c r="HZ187" s="68"/>
      <c r="IA187" s="68"/>
      <c r="IB187" s="68"/>
      <c r="IC187" s="50">
        <f t="shared" si="96"/>
        <v>46</v>
      </c>
      <c r="ID187" s="68">
        <v>1</v>
      </c>
      <c r="IE187" s="68">
        <v>0</v>
      </c>
      <c r="IF187" s="68">
        <v>1</v>
      </c>
      <c r="IG187" s="68"/>
      <c r="IH187" s="68"/>
      <c r="II187" s="68"/>
      <c r="IJ187" s="68"/>
      <c r="IK187" s="68"/>
      <c r="IL187" s="68"/>
      <c r="IM187" s="68"/>
      <c r="IN187" s="68"/>
      <c r="IO187" s="68"/>
      <c r="IP187" s="50">
        <f t="shared" si="97"/>
        <v>2</v>
      </c>
      <c r="IQ187" s="68">
        <v>0</v>
      </c>
      <c r="IR187" s="68">
        <v>0</v>
      </c>
      <c r="IS187" s="68">
        <v>3</v>
      </c>
      <c r="IT187" s="68"/>
      <c r="IU187" s="68"/>
      <c r="IV187" s="68"/>
      <c r="IW187" s="68"/>
      <c r="IX187" s="68"/>
      <c r="IY187" s="68"/>
      <c r="IZ187" s="68"/>
      <c r="JA187" s="68"/>
      <c r="JB187" s="68"/>
      <c r="JC187" s="50">
        <f t="shared" si="98"/>
        <v>3</v>
      </c>
    </row>
    <row r="188" spans="1:263" x14ac:dyDescent="0.3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637</v>
      </c>
      <c r="H188" s="116">
        <v>186</v>
      </c>
      <c r="I188" s="92" t="s">
        <v>686</v>
      </c>
      <c r="J188" s="74">
        <v>9</v>
      </c>
      <c r="K188" s="74">
        <v>2</v>
      </c>
      <c r="L188" s="74">
        <v>0</v>
      </c>
      <c r="M188" s="74"/>
      <c r="N188" s="74"/>
      <c r="O188" s="74"/>
      <c r="P188" s="74"/>
      <c r="Q188" s="74"/>
      <c r="R188" s="74"/>
      <c r="S188" s="74"/>
      <c r="T188" s="74"/>
      <c r="U188" s="78"/>
      <c r="V188" s="24"/>
      <c r="W188" s="22">
        <f t="shared" si="70"/>
        <v>11</v>
      </c>
      <c r="X188" s="30">
        <f t="shared" si="71"/>
        <v>0</v>
      </c>
      <c r="Y188" s="38">
        <v>9</v>
      </c>
      <c r="Z188" s="74">
        <v>3</v>
      </c>
      <c r="AA188" s="74">
        <v>0</v>
      </c>
      <c r="AB188" s="74"/>
      <c r="AC188" s="74"/>
      <c r="AD188" s="74"/>
      <c r="AE188" s="74"/>
      <c r="AF188" s="74"/>
      <c r="AG188" s="74"/>
      <c r="AH188" s="74"/>
      <c r="AI188" s="74"/>
      <c r="AJ188" s="78"/>
      <c r="AK188" s="21"/>
      <c r="AL188" s="22">
        <f t="shared" si="72"/>
        <v>12</v>
      </c>
      <c r="AM188" s="23">
        <f t="shared" si="73"/>
        <v>0</v>
      </c>
      <c r="AN188" s="21"/>
      <c r="AO188" s="22">
        <f t="shared" si="74"/>
        <v>19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/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6"/>
        <v>7</v>
      </c>
      <c r="BD188" s="47">
        <v>4</v>
      </c>
      <c r="BE188" s="46">
        <v>0</v>
      </c>
      <c r="BF188" s="46">
        <v>1</v>
      </c>
      <c r="BG188" s="46"/>
      <c r="BH188" s="46"/>
      <c r="BI188" s="46"/>
      <c r="BJ188" s="46"/>
      <c r="BK188" s="46"/>
      <c r="BL188" s="46"/>
      <c r="BM188" s="46"/>
      <c r="BN188" s="46"/>
      <c r="BO188" s="51"/>
      <c r="BP188" s="50">
        <f t="shared" si="77"/>
        <v>5</v>
      </c>
      <c r="BQ188" s="64">
        <v>6</v>
      </c>
      <c r="BR188" s="65">
        <v>1</v>
      </c>
      <c r="BS188" s="65">
        <v>0</v>
      </c>
      <c r="BT188" s="65"/>
      <c r="BU188" s="65"/>
      <c r="BV188" s="65"/>
      <c r="BW188" s="65"/>
      <c r="BX188" s="65"/>
      <c r="BY188" s="65"/>
      <c r="BZ188" s="65"/>
      <c r="CA188" s="65"/>
      <c r="CB188" s="66"/>
      <c r="CC188" s="50">
        <f t="shared" si="78"/>
        <v>7</v>
      </c>
      <c r="CD188" s="21"/>
      <c r="CE188" s="24">
        <f t="shared" si="79"/>
        <v>40</v>
      </c>
      <c r="CF188" s="23">
        <f t="shared" si="80"/>
        <v>0</v>
      </c>
      <c r="CG188" s="68">
        <v>0</v>
      </c>
      <c r="CH188" s="68">
        <v>0</v>
      </c>
      <c r="CI188" s="68">
        <v>0</v>
      </c>
      <c r="CJ188" s="68"/>
      <c r="CK188" s="68"/>
      <c r="CL188" s="68"/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7</v>
      </c>
      <c r="CU188" s="68">
        <v>2</v>
      </c>
      <c r="CV188" s="68">
        <v>0</v>
      </c>
      <c r="CW188" s="68"/>
      <c r="CX188" s="68"/>
      <c r="CY188" s="68"/>
      <c r="CZ188" s="68"/>
      <c r="DA188" s="68"/>
      <c r="DB188" s="68"/>
      <c r="DC188" s="68"/>
      <c r="DD188" s="68"/>
      <c r="DE188" s="68"/>
      <c r="DF188" s="50">
        <f t="shared" si="82"/>
        <v>9</v>
      </c>
      <c r="DG188" s="68">
        <v>8</v>
      </c>
      <c r="DH188" s="68">
        <v>2</v>
      </c>
      <c r="DI188" s="68">
        <v>7</v>
      </c>
      <c r="DJ188" s="68"/>
      <c r="DK188" s="68"/>
      <c r="DL188" s="68"/>
      <c r="DM188" s="68"/>
      <c r="DN188" s="68"/>
      <c r="DO188" s="68"/>
      <c r="DP188" s="68"/>
      <c r="DQ188" s="68"/>
      <c r="DR188" s="68"/>
      <c r="DS188" s="50">
        <f t="shared" si="83"/>
        <v>17</v>
      </c>
      <c r="DT188" s="68">
        <v>7</v>
      </c>
      <c r="DU188" s="68">
        <v>5</v>
      </c>
      <c r="DV188" s="68">
        <v>2</v>
      </c>
      <c r="DW188" s="68"/>
      <c r="DX188" s="68"/>
      <c r="DY188" s="68"/>
      <c r="DZ188" s="68"/>
      <c r="EA188" s="68"/>
      <c r="EB188" s="68"/>
      <c r="EC188" s="68"/>
      <c r="ED188" s="68"/>
      <c r="EE188" s="68"/>
      <c r="EF188" s="50">
        <f t="shared" si="84"/>
        <v>14</v>
      </c>
      <c r="EG188" s="21"/>
      <c r="EH188" s="22">
        <f t="shared" si="85"/>
        <v>19</v>
      </c>
      <c r="EI188" s="23">
        <f t="shared" si="86"/>
        <v>0</v>
      </c>
      <c r="EJ188" s="68">
        <v>0</v>
      </c>
      <c r="EK188" s="68">
        <v>0</v>
      </c>
      <c r="EL188" s="68">
        <v>0</v>
      </c>
      <c r="EM188" s="68"/>
      <c r="EN188" s="68"/>
      <c r="EO188" s="68"/>
      <c r="EP188" s="68"/>
      <c r="EQ188" s="68"/>
      <c r="ER188" s="68"/>
      <c r="ES188" s="68"/>
      <c r="ET188" s="68"/>
      <c r="EU188" s="68"/>
      <c r="EV188" s="52">
        <f t="shared" si="87"/>
        <v>0</v>
      </c>
      <c r="EW188" s="68">
        <v>0</v>
      </c>
      <c r="EX188" s="68">
        <v>8</v>
      </c>
      <c r="EY188" s="68">
        <v>4</v>
      </c>
      <c r="EZ188" s="68"/>
      <c r="FA188" s="68"/>
      <c r="FB188" s="68"/>
      <c r="FC188" s="68"/>
      <c r="FD188" s="68"/>
      <c r="FE188" s="68"/>
      <c r="FF188" s="68"/>
      <c r="FG188" s="68"/>
      <c r="FH188" s="68"/>
      <c r="FI188" s="50">
        <f t="shared" si="88"/>
        <v>12</v>
      </c>
      <c r="FJ188" s="68">
        <v>0</v>
      </c>
      <c r="FK188" s="68">
        <v>0</v>
      </c>
      <c r="FL188" s="68">
        <v>5</v>
      </c>
      <c r="FM188" s="68"/>
      <c r="FN188" s="68"/>
      <c r="FO188" s="68"/>
      <c r="FP188" s="68"/>
      <c r="FQ188" s="68"/>
      <c r="FR188" s="68"/>
      <c r="FS188" s="68"/>
      <c r="FT188" s="68"/>
      <c r="FU188" s="68"/>
      <c r="FV188" s="50">
        <f t="shared" si="89"/>
        <v>5</v>
      </c>
      <c r="FW188" s="68">
        <v>0</v>
      </c>
      <c r="FX188" s="68">
        <v>0</v>
      </c>
      <c r="FY188" s="68">
        <v>2</v>
      </c>
      <c r="FZ188" s="68"/>
      <c r="GA188" s="68"/>
      <c r="GB188" s="68"/>
      <c r="GC188" s="68"/>
      <c r="GD188" s="68"/>
      <c r="GE188" s="68"/>
      <c r="GF188" s="68"/>
      <c r="GG188" s="68"/>
      <c r="GH188" s="68"/>
      <c r="GI188" s="50">
        <f t="shared" si="90"/>
        <v>2</v>
      </c>
      <c r="GJ188" s="68">
        <v>0</v>
      </c>
      <c r="GK188" s="68">
        <v>0</v>
      </c>
      <c r="GL188" s="68">
        <v>0</v>
      </c>
      <c r="GM188" s="68"/>
      <c r="GN188" s="68"/>
      <c r="GO188" s="68"/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>
        <v>0</v>
      </c>
      <c r="HA188" s="68">
        <v>0</v>
      </c>
      <c r="HB188" s="68"/>
      <c r="HC188" s="68"/>
      <c r="HD188" s="68"/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5</v>
      </c>
      <c r="HP188" s="23">
        <f t="shared" si="95"/>
        <v>0</v>
      </c>
      <c r="HQ188" s="68">
        <v>0</v>
      </c>
      <c r="HR188" s="68">
        <v>1</v>
      </c>
      <c r="HS188" s="68">
        <v>1</v>
      </c>
      <c r="HT188" s="68"/>
      <c r="HU188" s="68"/>
      <c r="HV188" s="68"/>
      <c r="HW188" s="68"/>
      <c r="HX188" s="68"/>
      <c r="HY188" s="68"/>
      <c r="HZ188" s="68"/>
      <c r="IA188" s="68"/>
      <c r="IB188" s="68"/>
      <c r="IC188" s="50">
        <f t="shared" si="96"/>
        <v>2</v>
      </c>
      <c r="ID188" s="68">
        <v>0</v>
      </c>
      <c r="IE188" s="68">
        <v>0</v>
      </c>
      <c r="IF188" s="68">
        <v>3</v>
      </c>
      <c r="IG188" s="68"/>
      <c r="IH188" s="68"/>
      <c r="II188" s="68"/>
      <c r="IJ188" s="68"/>
      <c r="IK188" s="68"/>
      <c r="IL188" s="68"/>
      <c r="IM188" s="68"/>
      <c r="IN188" s="68"/>
      <c r="IO188" s="68"/>
      <c r="IP188" s="50">
        <f t="shared" si="97"/>
        <v>3</v>
      </c>
      <c r="IQ188" s="68">
        <v>0</v>
      </c>
      <c r="IR188" s="68">
        <v>0</v>
      </c>
      <c r="IS188" s="68">
        <v>0</v>
      </c>
      <c r="IT188" s="68"/>
      <c r="IU188" s="68"/>
      <c r="IV188" s="68"/>
      <c r="IW188" s="68"/>
      <c r="IX188" s="68"/>
      <c r="IY188" s="68"/>
      <c r="IZ188" s="68"/>
      <c r="JA188" s="68"/>
      <c r="JB188" s="68"/>
      <c r="JC188" s="50">
        <f t="shared" si="98"/>
        <v>0</v>
      </c>
    </row>
    <row r="189" spans="1:263" x14ac:dyDescent="0.3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664</v>
      </c>
      <c r="H189" s="116">
        <v>187</v>
      </c>
      <c r="I189" s="92" t="s">
        <v>687</v>
      </c>
      <c r="J189" s="74">
        <v>0</v>
      </c>
      <c r="K189" s="74">
        <v>9</v>
      </c>
      <c r="L189" s="74">
        <v>8</v>
      </c>
      <c r="M189" s="74"/>
      <c r="N189" s="74"/>
      <c r="O189" s="74"/>
      <c r="P189" s="74"/>
      <c r="Q189" s="74"/>
      <c r="R189" s="74"/>
      <c r="S189" s="74"/>
      <c r="T189" s="74"/>
      <c r="U189" s="78"/>
      <c r="V189" s="24"/>
      <c r="W189" s="22">
        <f t="shared" si="70"/>
        <v>17</v>
      </c>
      <c r="X189" s="30">
        <f t="shared" si="71"/>
        <v>0</v>
      </c>
      <c r="Y189" s="38">
        <v>6</v>
      </c>
      <c r="Z189" s="74">
        <v>3</v>
      </c>
      <c r="AA189" s="74">
        <v>13</v>
      </c>
      <c r="AB189" s="74"/>
      <c r="AC189" s="74"/>
      <c r="AD189" s="74"/>
      <c r="AE189" s="74"/>
      <c r="AF189" s="74"/>
      <c r="AG189" s="74"/>
      <c r="AH189" s="74"/>
      <c r="AI189" s="74"/>
      <c r="AJ189" s="78"/>
      <c r="AK189" s="21"/>
      <c r="AL189" s="22">
        <f t="shared" si="72"/>
        <v>22</v>
      </c>
      <c r="AM189" s="23">
        <f t="shared" si="73"/>
        <v>0</v>
      </c>
      <c r="AN189" s="21"/>
      <c r="AO189" s="22">
        <f t="shared" si="74"/>
        <v>38</v>
      </c>
      <c r="AP189" s="23">
        <f t="shared" si="75"/>
        <v>0</v>
      </c>
      <c r="AQ189" s="47">
        <v>9</v>
      </c>
      <c r="AR189" s="46">
        <v>4</v>
      </c>
      <c r="AS189" s="46">
        <v>6</v>
      </c>
      <c r="AT189" s="46"/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6"/>
        <v>19</v>
      </c>
      <c r="BD189" s="47">
        <v>1</v>
      </c>
      <c r="BE189" s="46">
        <v>6</v>
      </c>
      <c r="BF189" s="46">
        <v>4</v>
      </c>
      <c r="BG189" s="46"/>
      <c r="BH189" s="46"/>
      <c r="BI189" s="46"/>
      <c r="BJ189" s="46"/>
      <c r="BK189" s="46"/>
      <c r="BL189" s="46"/>
      <c r="BM189" s="46"/>
      <c r="BN189" s="46"/>
      <c r="BO189" s="51"/>
      <c r="BP189" s="50">
        <f t="shared" si="77"/>
        <v>11</v>
      </c>
      <c r="BQ189" s="64">
        <v>2</v>
      </c>
      <c r="BR189" s="65">
        <v>3</v>
      </c>
      <c r="BS189" s="65">
        <v>3</v>
      </c>
      <c r="BT189" s="65"/>
      <c r="BU189" s="65"/>
      <c r="BV189" s="65"/>
      <c r="BW189" s="65"/>
      <c r="BX189" s="65"/>
      <c r="BY189" s="65"/>
      <c r="BZ189" s="65"/>
      <c r="CA189" s="65"/>
      <c r="CB189" s="66"/>
      <c r="CC189" s="50">
        <f t="shared" si="78"/>
        <v>8</v>
      </c>
      <c r="CD189" s="21"/>
      <c r="CE189" s="24">
        <f t="shared" si="79"/>
        <v>67</v>
      </c>
      <c r="CF189" s="23">
        <f t="shared" si="80"/>
        <v>0</v>
      </c>
      <c r="CG189" s="68">
        <v>0</v>
      </c>
      <c r="CH189" s="68">
        <v>0</v>
      </c>
      <c r="CI189" s="68">
        <v>0</v>
      </c>
      <c r="CJ189" s="68"/>
      <c r="CK189" s="68"/>
      <c r="CL189" s="68"/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20</v>
      </c>
      <c r="CU189" s="68">
        <v>5</v>
      </c>
      <c r="CV189" s="68">
        <v>6</v>
      </c>
      <c r="CW189" s="68"/>
      <c r="CX189" s="68"/>
      <c r="CY189" s="68"/>
      <c r="CZ189" s="68"/>
      <c r="DA189" s="68"/>
      <c r="DB189" s="68"/>
      <c r="DC189" s="68"/>
      <c r="DD189" s="68"/>
      <c r="DE189" s="68"/>
      <c r="DF189" s="50">
        <f t="shared" si="82"/>
        <v>31</v>
      </c>
      <c r="DG189" s="68">
        <v>2</v>
      </c>
      <c r="DH189" s="68">
        <v>4</v>
      </c>
      <c r="DI189" s="68">
        <v>22</v>
      </c>
      <c r="DJ189" s="68"/>
      <c r="DK189" s="68"/>
      <c r="DL189" s="68"/>
      <c r="DM189" s="68"/>
      <c r="DN189" s="68"/>
      <c r="DO189" s="68"/>
      <c r="DP189" s="68"/>
      <c r="DQ189" s="68"/>
      <c r="DR189" s="68"/>
      <c r="DS189" s="50">
        <f t="shared" si="83"/>
        <v>28</v>
      </c>
      <c r="DT189" s="68">
        <v>1</v>
      </c>
      <c r="DU189" s="68">
        <v>0</v>
      </c>
      <c r="DV189" s="68">
        <v>7</v>
      </c>
      <c r="DW189" s="68"/>
      <c r="DX189" s="68"/>
      <c r="DY189" s="68"/>
      <c r="DZ189" s="68"/>
      <c r="EA189" s="68"/>
      <c r="EB189" s="68"/>
      <c r="EC189" s="68"/>
      <c r="ED189" s="68"/>
      <c r="EE189" s="68"/>
      <c r="EF189" s="50">
        <f t="shared" si="84"/>
        <v>8</v>
      </c>
      <c r="EG189" s="21"/>
      <c r="EH189" s="22">
        <f t="shared" si="85"/>
        <v>14</v>
      </c>
      <c r="EI189" s="23">
        <f t="shared" si="86"/>
        <v>0</v>
      </c>
      <c r="EJ189" s="68">
        <v>1</v>
      </c>
      <c r="EK189" s="68">
        <v>2</v>
      </c>
      <c r="EL189" s="68">
        <v>0</v>
      </c>
      <c r="EM189" s="68"/>
      <c r="EN189" s="68"/>
      <c r="EO189" s="68"/>
      <c r="EP189" s="68"/>
      <c r="EQ189" s="68"/>
      <c r="ER189" s="68"/>
      <c r="ES189" s="68"/>
      <c r="ET189" s="68"/>
      <c r="EU189" s="68"/>
      <c r="EV189" s="52">
        <f t="shared" si="87"/>
        <v>3</v>
      </c>
      <c r="EW189" s="68">
        <v>3</v>
      </c>
      <c r="EX189" s="68">
        <v>2</v>
      </c>
      <c r="EY189" s="68">
        <v>1</v>
      </c>
      <c r="EZ189" s="68"/>
      <c r="FA189" s="68"/>
      <c r="FB189" s="68"/>
      <c r="FC189" s="68"/>
      <c r="FD189" s="68"/>
      <c r="FE189" s="68"/>
      <c r="FF189" s="68"/>
      <c r="FG189" s="68"/>
      <c r="FH189" s="68"/>
      <c r="FI189" s="50">
        <f t="shared" si="88"/>
        <v>6</v>
      </c>
      <c r="FJ189" s="68">
        <v>1</v>
      </c>
      <c r="FK189" s="68">
        <v>0</v>
      </c>
      <c r="FL189" s="68">
        <v>2</v>
      </c>
      <c r="FM189" s="68"/>
      <c r="FN189" s="68"/>
      <c r="FO189" s="68"/>
      <c r="FP189" s="68"/>
      <c r="FQ189" s="68"/>
      <c r="FR189" s="68"/>
      <c r="FS189" s="68"/>
      <c r="FT189" s="68"/>
      <c r="FU189" s="68"/>
      <c r="FV189" s="50">
        <f t="shared" si="89"/>
        <v>3</v>
      </c>
      <c r="FW189" s="68">
        <v>1</v>
      </c>
      <c r="FX189" s="68">
        <v>1</v>
      </c>
      <c r="FY189" s="68">
        <v>0</v>
      </c>
      <c r="FZ189" s="68"/>
      <c r="GA189" s="68"/>
      <c r="GB189" s="68"/>
      <c r="GC189" s="68"/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>
        <v>0</v>
      </c>
      <c r="GM189" s="68"/>
      <c r="GN189" s="68"/>
      <c r="GO189" s="68"/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>
        <v>0</v>
      </c>
      <c r="HB189" s="68"/>
      <c r="HC189" s="68"/>
      <c r="HD189" s="68"/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>
        <v>0</v>
      </c>
      <c r="HT189" s="68"/>
      <c r="HU189" s="68"/>
      <c r="HV189" s="68"/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>
        <v>0</v>
      </c>
      <c r="IG189" s="68"/>
      <c r="IH189" s="68"/>
      <c r="II189" s="68"/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>
        <v>0</v>
      </c>
      <c r="IT189" s="68"/>
      <c r="IU189" s="68"/>
      <c r="IV189" s="68"/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612</v>
      </c>
      <c r="H190" s="116">
        <v>188</v>
      </c>
      <c r="I190" s="92" t="s">
        <v>688</v>
      </c>
      <c r="J190" s="74">
        <v>0</v>
      </c>
      <c r="K190" s="74">
        <v>0</v>
      </c>
      <c r="L190" s="74">
        <v>0</v>
      </c>
      <c r="M190" s="74"/>
      <c r="N190" s="74"/>
      <c r="O190" s="74"/>
      <c r="P190" s="74"/>
      <c r="Q190" s="74"/>
      <c r="R190" s="74"/>
      <c r="S190" s="74"/>
      <c r="T190" s="74"/>
      <c r="U190" s="78"/>
      <c r="V190" s="24"/>
      <c r="W190" s="22">
        <f t="shared" si="70"/>
        <v>0</v>
      </c>
      <c r="X190" s="30">
        <f t="shared" si="71"/>
        <v>0</v>
      </c>
      <c r="Y190" s="38">
        <v>0</v>
      </c>
      <c r="Z190" s="74">
        <v>0</v>
      </c>
      <c r="AA190" s="74">
        <v>0</v>
      </c>
      <c r="AB190" s="74"/>
      <c r="AC190" s="74"/>
      <c r="AD190" s="74"/>
      <c r="AE190" s="74"/>
      <c r="AF190" s="74"/>
      <c r="AG190" s="74"/>
      <c r="AH190" s="74"/>
      <c r="AI190" s="74"/>
      <c r="AJ190" s="78"/>
      <c r="AK190" s="21"/>
      <c r="AL190" s="22">
        <f t="shared" si="72"/>
        <v>0</v>
      </c>
      <c r="AM190" s="23">
        <f t="shared" si="73"/>
        <v>0</v>
      </c>
      <c r="AN190" s="21"/>
      <c r="AO190" s="22">
        <f t="shared" si="74"/>
        <v>2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/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6"/>
        <v>2</v>
      </c>
      <c r="BD190" s="47">
        <v>0</v>
      </c>
      <c r="BE190" s="46">
        <v>0</v>
      </c>
      <c r="BF190" s="46">
        <v>0</v>
      </c>
      <c r="BG190" s="46"/>
      <c r="BH190" s="46"/>
      <c r="BI190" s="46"/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>
        <v>0</v>
      </c>
      <c r="BS190" s="65">
        <v>0</v>
      </c>
      <c r="BT190" s="65"/>
      <c r="BU190" s="65"/>
      <c r="BV190" s="65"/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7</v>
      </c>
      <c r="CF190" s="23">
        <f t="shared" si="80"/>
        <v>0</v>
      </c>
      <c r="CG190" s="68">
        <v>0</v>
      </c>
      <c r="CH190" s="68">
        <v>0</v>
      </c>
      <c r="CI190" s="68">
        <v>0</v>
      </c>
      <c r="CJ190" s="68"/>
      <c r="CK190" s="68"/>
      <c r="CL190" s="68"/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3</v>
      </c>
      <c r="CU190" s="68">
        <v>0</v>
      </c>
      <c r="CV190" s="68">
        <v>1</v>
      </c>
      <c r="CW190" s="68"/>
      <c r="CX190" s="68"/>
      <c r="CY190" s="68"/>
      <c r="CZ190" s="68"/>
      <c r="DA190" s="68"/>
      <c r="DB190" s="68"/>
      <c r="DC190" s="68"/>
      <c r="DD190" s="68"/>
      <c r="DE190" s="68"/>
      <c r="DF190" s="50">
        <f t="shared" si="82"/>
        <v>4</v>
      </c>
      <c r="DG190" s="68">
        <v>0</v>
      </c>
      <c r="DH190" s="68">
        <v>3</v>
      </c>
      <c r="DI190" s="68">
        <v>0</v>
      </c>
      <c r="DJ190" s="68"/>
      <c r="DK190" s="68"/>
      <c r="DL190" s="68"/>
      <c r="DM190" s="68"/>
      <c r="DN190" s="68"/>
      <c r="DO190" s="68"/>
      <c r="DP190" s="68"/>
      <c r="DQ190" s="68"/>
      <c r="DR190" s="68"/>
      <c r="DS190" s="50">
        <f t="shared" si="83"/>
        <v>3</v>
      </c>
      <c r="DT190" s="68">
        <v>0</v>
      </c>
      <c r="DU190" s="68">
        <v>0</v>
      </c>
      <c r="DV190" s="68">
        <v>0</v>
      </c>
      <c r="DW190" s="68"/>
      <c r="DX190" s="68"/>
      <c r="DY190" s="68"/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0</v>
      </c>
      <c r="EI190" s="23">
        <f t="shared" si="86"/>
        <v>0</v>
      </c>
      <c r="EJ190" s="68">
        <v>0</v>
      </c>
      <c r="EK190" s="68">
        <v>0</v>
      </c>
      <c r="EL190" s="68">
        <v>0</v>
      </c>
      <c r="EM190" s="68"/>
      <c r="EN190" s="68"/>
      <c r="EO190" s="68"/>
      <c r="EP190" s="68"/>
      <c r="EQ190" s="68"/>
      <c r="ER190" s="68"/>
      <c r="ES190" s="68"/>
      <c r="ET190" s="68"/>
      <c r="EU190" s="68"/>
      <c r="EV190" s="52">
        <f t="shared" si="87"/>
        <v>0</v>
      </c>
      <c r="EW190" s="68">
        <v>0</v>
      </c>
      <c r="EX190" s="68">
        <v>0</v>
      </c>
      <c r="EY190" s="68">
        <v>0</v>
      </c>
      <c r="EZ190" s="68"/>
      <c r="FA190" s="68"/>
      <c r="FB190" s="68"/>
      <c r="FC190" s="68"/>
      <c r="FD190" s="68"/>
      <c r="FE190" s="68"/>
      <c r="FF190" s="68"/>
      <c r="FG190" s="68"/>
      <c r="FH190" s="68"/>
      <c r="FI190" s="50">
        <f t="shared" si="88"/>
        <v>0</v>
      </c>
      <c r="FJ190" s="68">
        <v>0</v>
      </c>
      <c r="FK190" s="68">
        <v>0</v>
      </c>
      <c r="FL190" s="68">
        <v>0</v>
      </c>
      <c r="FM190" s="68"/>
      <c r="FN190" s="68"/>
      <c r="FO190" s="68"/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>
        <v>0</v>
      </c>
      <c r="FZ190" s="68"/>
      <c r="GA190" s="68"/>
      <c r="GB190" s="68"/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>
        <v>0</v>
      </c>
      <c r="GM190" s="68"/>
      <c r="GN190" s="68"/>
      <c r="GO190" s="68"/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>
        <v>0</v>
      </c>
      <c r="HB190" s="68"/>
      <c r="HC190" s="68"/>
      <c r="HD190" s="68"/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>
        <v>0</v>
      </c>
      <c r="HT190" s="68"/>
      <c r="HU190" s="68"/>
      <c r="HV190" s="68"/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>
        <v>0</v>
      </c>
      <c r="IG190" s="68"/>
      <c r="IH190" s="68"/>
      <c r="II190" s="68"/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>
        <v>0</v>
      </c>
      <c r="IT190" s="68"/>
      <c r="IU190" s="68"/>
      <c r="IV190" s="68"/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612</v>
      </c>
      <c r="H191" s="116">
        <v>189</v>
      </c>
      <c r="I191" s="92" t="s">
        <v>689</v>
      </c>
      <c r="J191" s="74">
        <v>2</v>
      </c>
      <c r="K191" s="74">
        <v>2</v>
      </c>
      <c r="L191" s="74">
        <v>1</v>
      </c>
      <c r="M191" s="74"/>
      <c r="N191" s="74"/>
      <c r="O191" s="74"/>
      <c r="P191" s="74"/>
      <c r="Q191" s="74"/>
      <c r="R191" s="74"/>
      <c r="S191" s="74"/>
      <c r="T191" s="74"/>
      <c r="U191" s="78"/>
      <c r="V191" s="24"/>
      <c r="W191" s="22">
        <f t="shared" si="70"/>
        <v>5</v>
      </c>
      <c r="X191" s="30">
        <f t="shared" si="71"/>
        <v>0</v>
      </c>
      <c r="Y191" s="38">
        <v>0</v>
      </c>
      <c r="Z191" s="74">
        <v>1</v>
      </c>
      <c r="AA191" s="74">
        <v>0</v>
      </c>
      <c r="AB191" s="74"/>
      <c r="AC191" s="74"/>
      <c r="AD191" s="74"/>
      <c r="AE191" s="74"/>
      <c r="AF191" s="74"/>
      <c r="AG191" s="74"/>
      <c r="AH191" s="74"/>
      <c r="AI191" s="74"/>
      <c r="AJ191" s="78"/>
      <c r="AK191" s="21"/>
      <c r="AL191" s="22">
        <f t="shared" si="72"/>
        <v>1</v>
      </c>
      <c r="AM191" s="23">
        <f t="shared" si="73"/>
        <v>0</v>
      </c>
      <c r="AN191" s="21"/>
      <c r="AO191" s="22">
        <f t="shared" si="74"/>
        <v>13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/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6"/>
        <v>6</v>
      </c>
      <c r="BD191" s="47">
        <v>2</v>
      </c>
      <c r="BE191" s="46">
        <v>0</v>
      </c>
      <c r="BF191" s="46">
        <v>3</v>
      </c>
      <c r="BG191" s="46"/>
      <c r="BH191" s="46"/>
      <c r="BI191" s="46"/>
      <c r="BJ191" s="46"/>
      <c r="BK191" s="46"/>
      <c r="BL191" s="46"/>
      <c r="BM191" s="46"/>
      <c r="BN191" s="46"/>
      <c r="BO191" s="51"/>
      <c r="BP191" s="50">
        <f t="shared" si="77"/>
        <v>5</v>
      </c>
      <c r="BQ191" s="64">
        <v>0</v>
      </c>
      <c r="BR191" s="65">
        <v>0</v>
      </c>
      <c r="BS191" s="65">
        <v>2</v>
      </c>
      <c r="BT191" s="65"/>
      <c r="BU191" s="65"/>
      <c r="BV191" s="65"/>
      <c r="BW191" s="65"/>
      <c r="BX191" s="65"/>
      <c r="BY191" s="65"/>
      <c r="BZ191" s="65"/>
      <c r="CA191" s="65"/>
      <c r="CB191" s="66"/>
      <c r="CC191" s="50">
        <f t="shared" si="78"/>
        <v>2</v>
      </c>
      <c r="CD191" s="21"/>
      <c r="CE191" s="24">
        <f t="shared" si="79"/>
        <v>10</v>
      </c>
      <c r="CF191" s="23">
        <f t="shared" si="80"/>
        <v>0</v>
      </c>
      <c r="CG191" s="68">
        <v>0</v>
      </c>
      <c r="CH191" s="68">
        <v>0</v>
      </c>
      <c r="CI191" s="68">
        <v>0</v>
      </c>
      <c r="CJ191" s="68"/>
      <c r="CK191" s="68"/>
      <c r="CL191" s="68"/>
      <c r="CM191" s="68"/>
      <c r="CN191" s="68"/>
      <c r="CO191" s="68"/>
      <c r="CP191" s="68"/>
      <c r="CQ191" s="68"/>
      <c r="CR191" s="68"/>
      <c r="CS191" s="52">
        <f t="shared" si="81"/>
        <v>0</v>
      </c>
      <c r="CT191" s="68">
        <v>0</v>
      </c>
      <c r="CU191" s="68">
        <v>1</v>
      </c>
      <c r="CV191" s="68">
        <v>3</v>
      </c>
      <c r="CW191" s="68"/>
      <c r="CX191" s="68"/>
      <c r="CY191" s="68"/>
      <c r="CZ191" s="68"/>
      <c r="DA191" s="68"/>
      <c r="DB191" s="68"/>
      <c r="DC191" s="68"/>
      <c r="DD191" s="68"/>
      <c r="DE191" s="68"/>
      <c r="DF191" s="50">
        <f t="shared" si="82"/>
        <v>4</v>
      </c>
      <c r="DG191" s="68">
        <v>0</v>
      </c>
      <c r="DH191" s="68">
        <v>2</v>
      </c>
      <c r="DI191" s="68">
        <v>2</v>
      </c>
      <c r="DJ191" s="68"/>
      <c r="DK191" s="68"/>
      <c r="DL191" s="68"/>
      <c r="DM191" s="68"/>
      <c r="DN191" s="68"/>
      <c r="DO191" s="68"/>
      <c r="DP191" s="68"/>
      <c r="DQ191" s="68"/>
      <c r="DR191" s="68"/>
      <c r="DS191" s="50">
        <f t="shared" si="83"/>
        <v>4</v>
      </c>
      <c r="DT191" s="68">
        <v>0</v>
      </c>
      <c r="DU191" s="68">
        <v>0</v>
      </c>
      <c r="DV191" s="68">
        <v>2</v>
      </c>
      <c r="DW191" s="68"/>
      <c r="DX191" s="68"/>
      <c r="DY191" s="68"/>
      <c r="DZ191" s="68"/>
      <c r="EA191" s="68"/>
      <c r="EB191" s="68"/>
      <c r="EC191" s="68"/>
      <c r="ED191" s="68"/>
      <c r="EE191" s="68"/>
      <c r="EF191" s="50">
        <f t="shared" si="84"/>
        <v>2</v>
      </c>
      <c r="EG191" s="21"/>
      <c r="EH191" s="22">
        <f t="shared" si="85"/>
        <v>6</v>
      </c>
      <c r="EI191" s="23">
        <f t="shared" si="86"/>
        <v>0</v>
      </c>
      <c r="EJ191" s="68">
        <v>0</v>
      </c>
      <c r="EK191" s="68">
        <v>0</v>
      </c>
      <c r="EL191" s="68">
        <v>0</v>
      </c>
      <c r="EM191" s="68"/>
      <c r="EN191" s="68"/>
      <c r="EO191" s="68"/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4</v>
      </c>
      <c r="EX191" s="68">
        <v>1</v>
      </c>
      <c r="EY191" s="68">
        <v>1</v>
      </c>
      <c r="EZ191" s="68"/>
      <c r="FA191" s="68"/>
      <c r="FB191" s="68"/>
      <c r="FC191" s="68"/>
      <c r="FD191" s="68"/>
      <c r="FE191" s="68"/>
      <c r="FF191" s="68"/>
      <c r="FG191" s="68"/>
      <c r="FH191" s="68"/>
      <c r="FI191" s="50">
        <f t="shared" si="88"/>
        <v>6</v>
      </c>
      <c r="FJ191" s="68">
        <v>0</v>
      </c>
      <c r="FK191" s="68">
        <v>0</v>
      </c>
      <c r="FL191" s="68">
        <v>0</v>
      </c>
      <c r="FM191" s="68"/>
      <c r="FN191" s="68"/>
      <c r="FO191" s="68"/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>
        <v>0</v>
      </c>
      <c r="FZ191" s="68"/>
      <c r="GA191" s="68"/>
      <c r="GB191" s="68"/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>
        <v>0</v>
      </c>
      <c r="GM191" s="68"/>
      <c r="GN191" s="68"/>
      <c r="GO191" s="68"/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>
        <v>0</v>
      </c>
      <c r="HB191" s="68"/>
      <c r="HC191" s="68"/>
      <c r="HD191" s="68"/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0</v>
      </c>
      <c r="HP191" s="23">
        <f t="shared" si="95"/>
        <v>0</v>
      </c>
      <c r="HQ191" s="68">
        <v>0</v>
      </c>
      <c r="HR191" s="68">
        <v>0</v>
      </c>
      <c r="HS191" s="68">
        <v>0</v>
      </c>
      <c r="HT191" s="68"/>
      <c r="HU191" s="68"/>
      <c r="HV191" s="68"/>
      <c r="HW191" s="68"/>
      <c r="HX191" s="68"/>
      <c r="HY191" s="68"/>
      <c r="HZ191" s="68"/>
      <c r="IA191" s="68"/>
      <c r="IB191" s="68"/>
      <c r="IC191" s="50">
        <f t="shared" si="96"/>
        <v>0</v>
      </c>
      <c r="ID191" s="68">
        <v>0</v>
      </c>
      <c r="IE191" s="68">
        <v>0</v>
      </c>
      <c r="IF191" s="68">
        <v>0</v>
      </c>
      <c r="IG191" s="68"/>
      <c r="IH191" s="68"/>
      <c r="II191" s="68"/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>
        <v>0</v>
      </c>
      <c r="IT191" s="68"/>
      <c r="IU191" s="68"/>
      <c r="IV191" s="68"/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612</v>
      </c>
      <c r="H192" s="116">
        <v>190</v>
      </c>
      <c r="I192" s="92" t="s">
        <v>690</v>
      </c>
      <c r="J192" s="74">
        <v>2</v>
      </c>
      <c r="K192" s="74">
        <v>1</v>
      </c>
      <c r="L192" s="74">
        <v>0</v>
      </c>
      <c r="M192" s="74"/>
      <c r="N192" s="74"/>
      <c r="O192" s="74"/>
      <c r="P192" s="74"/>
      <c r="Q192" s="74"/>
      <c r="R192" s="74"/>
      <c r="S192" s="74"/>
      <c r="T192" s="74"/>
      <c r="U192" s="78"/>
      <c r="V192" s="24"/>
      <c r="W192" s="22">
        <f t="shared" si="70"/>
        <v>3</v>
      </c>
      <c r="X192" s="30">
        <f t="shared" si="71"/>
        <v>0</v>
      </c>
      <c r="Y192" s="38">
        <v>2</v>
      </c>
      <c r="Z192" s="74">
        <v>1</v>
      </c>
      <c r="AA192" s="74">
        <v>0</v>
      </c>
      <c r="AB192" s="74"/>
      <c r="AC192" s="74"/>
      <c r="AD192" s="74"/>
      <c r="AE192" s="74"/>
      <c r="AF192" s="74"/>
      <c r="AG192" s="74"/>
      <c r="AH192" s="74"/>
      <c r="AI192" s="74"/>
      <c r="AJ192" s="78"/>
      <c r="AK192" s="21"/>
      <c r="AL192" s="22">
        <f t="shared" si="72"/>
        <v>3</v>
      </c>
      <c r="AM192" s="23">
        <f t="shared" si="73"/>
        <v>0</v>
      </c>
      <c r="AN192" s="21"/>
      <c r="AO192" s="22">
        <f t="shared" si="74"/>
        <v>10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/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6"/>
        <v>3</v>
      </c>
      <c r="BD192" s="47">
        <v>0</v>
      </c>
      <c r="BE192" s="46">
        <v>0</v>
      </c>
      <c r="BF192" s="46">
        <v>3</v>
      </c>
      <c r="BG192" s="46"/>
      <c r="BH192" s="46"/>
      <c r="BI192" s="46"/>
      <c r="BJ192" s="46"/>
      <c r="BK192" s="46"/>
      <c r="BL192" s="46"/>
      <c r="BM192" s="46"/>
      <c r="BN192" s="46"/>
      <c r="BO192" s="51"/>
      <c r="BP192" s="50">
        <f t="shared" si="77"/>
        <v>3</v>
      </c>
      <c r="BQ192" s="64">
        <v>2</v>
      </c>
      <c r="BR192" s="65">
        <v>1</v>
      </c>
      <c r="BS192" s="65">
        <v>1</v>
      </c>
      <c r="BT192" s="65"/>
      <c r="BU192" s="65"/>
      <c r="BV192" s="65"/>
      <c r="BW192" s="65"/>
      <c r="BX192" s="65"/>
      <c r="BY192" s="65"/>
      <c r="BZ192" s="65"/>
      <c r="CA192" s="65"/>
      <c r="CB192" s="66"/>
      <c r="CC192" s="50">
        <f t="shared" si="78"/>
        <v>4</v>
      </c>
      <c r="CD192" s="21"/>
      <c r="CE192" s="24">
        <f t="shared" si="79"/>
        <v>9</v>
      </c>
      <c r="CF192" s="23">
        <f t="shared" si="80"/>
        <v>0</v>
      </c>
      <c r="CG192" s="68">
        <v>0</v>
      </c>
      <c r="CH192" s="68">
        <v>0</v>
      </c>
      <c r="CI192" s="68">
        <v>0</v>
      </c>
      <c r="CJ192" s="68"/>
      <c r="CK192" s="68"/>
      <c r="CL192" s="68"/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3</v>
      </c>
      <c r="CU192" s="68">
        <v>1</v>
      </c>
      <c r="CV192" s="68">
        <v>0</v>
      </c>
      <c r="CW192" s="68"/>
      <c r="CX192" s="68"/>
      <c r="CY192" s="68"/>
      <c r="CZ192" s="68"/>
      <c r="DA192" s="68"/>
      <c r="DB192" s="68"/>
      <c r="DC192" s="68"/>
      <c r="DD192" s="68"/>
      <c r="DE192" s="68"/>
      <c r="DF192" s="50">
        <f t="shared" si="82"/>
        <v>4</v>
      </c>
      <c r="DG192" s="68">
        <v>2</v>
      </c>
      <c r="DH192" s="68">
        <v>1</v>
      </c>
      <c r="DI192" s="68">
        <v>0</v>
      </c>
      <c r="DJ192" s="68"/>
      <c r="DK192" s="68"/>
      <c r="DL192" s="68"/>
      <c r="DM192" s="68"/>
      <c r="DN192" s="68"/>
      <c r="DO192" s="68"/>
      <c r="DP192" s="68"/>
      <c r="DQ192" s="68"/>
      <c r="DR192" s="68"/>
      <c r="DS192" s="50">
        <f t="shared" si="83"/>
        <v>3</v>
      </c>
      <c r="DT192" s="68">
        <v>2</v>
      </c>
      <c r="DU192" s="68">
        <v>0</v>
      </c>
      <c r="DV192" s="68">
        <v>0</v>
      </c>
      <c r="DW192" s="68"/>
      <c r="DX192" s="68"/>
      <c r="DY192" s="68"/>
      <c r="DZ192" s="68"/>
      <c r="EA192" s="68"/>
      <c r="EB192" s="68"/>
      <c r="EC192" s="68"/>
      <c r="ED192" s="68"/>
      <c r="EE192" s="68"/>
      <c r="EF192" s="50">
        <f t="shared" si="84"/>
        <v>2</v>
      </c>
      <c r="EG192" s="21"/>
      <c r="EH192" s="22">
        <f t="shared" si="85"/>
        <v>3</v>
      </c>
      <c r="EI192" s="23">
        <f t="shared" si="86"/>
        <v>0</v>
      </c>
      <c r="EJ192" s="68">
        <v>0</v>
      </c>
      <c r="EK192" s="68">
        <v>1</v>
      </c>
      <c r="EL192" s="68">
        <v>0</v>
      </c>
      <c r="EM192" s="68"/>
      <c r="EN192" s="68"/>
      <c r="EO192" s="68"/>
      <c r="EP192" s="68"/>
      <c r="EQ192" s="68"/>
      <c r="ER192" s="68"/>
      <c r="ES192" s="68"/>
      <c r="ET192" s="68"/>
      <c r="EU192" s="68"/>
      <c r="EV192" s="52">
        <f t="shared" si="87"/>
        <v>1</v>
      </c>
      <c r="EW192" s="68">
        <v>0</v>
      </c>
      <c r="EX192" s="68">
        <v>1</v>
      </c>
      <c r="EY192" s="68">
        <v>1</v>
      </c>
      <c r="EZ192" s="68"/>
      <c r="FA192" s="68"/>
      <c r="FB192" s="68"/>
      <c r="FC192" s="68"/>
      <c r="FD192" s="68"/>
      <c r="FE192" s="68"/>
      <c r="FF192" s="68"/>
      <c r="FG192" s="68"/>
      <c r="FH192" s="68"/>
      <c r="FI192" s="50">
        <f t="shared" si="88"/>
        <v>2</v>
      </c>
      <c r="FJ192" s="68">
        <v>0</v>
      </c>
      <c r="FK192" s="68">
        <v>0</v>
      </c>
      <c r="FL192" s="68">
        <v>0</v>
      </c>
      <c r="FM192" s="68"/>
      <c r="FN192" s="68"/>
      <c r="FO192" s="68"/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>
        <v>0</v>
      </c>
      <c r="FZ192" s="68"/>
      <c r="GA192" s="68"/>
      <c r="GB192" s="68"/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>
        <v>0</v>
      </c>
      <c r="GM192" s="68"/>
      <c r="GN192" s="68"/>
      <c r="GO192" s="68"/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>
        <v>0</v>
      </c>
      <c r="HB192" s="68"/>
      <c r="HC192" s="68"/>
      <c r="HD192" s="68"/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>
        <v>0</v>
      </c>
      <c r="HT192" s="68"/>
      <c r="HU192" s="68"/>
      <c r="HV192" s="68"/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>
        <v>0</v>
      </c>
      <c r="IG192" s="68"/>
      <c r="IH192" s="68"/>
      <c r="II192" s="68"/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>
        <v>0</v>
      </c>
      <c r="IT192" s="68"/>
      <c r="IU192" s="68"/>
      <c r="IV192" s="68"/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611</v>
      </c>
      <c r="H193" s="116">
        <v>191</v>
      </c>
      <c r="I193" s="92" t="s">
        <v>691</v>
      </c>
      <c r="J193" s="74">
        <v>10</v>
      </c>
      <c r="K193" s="74">
        <v>4</v>
      </c>
      <c r="L193" s="74">
        <v>12</v>
      </c>
      <c r="M193" s="74"/>
      <c r="N193" s="74"/>
      <c r="O193" s="74"/>
      <c r="P193" s="74"/>
      <c r="Q193" s="74"/>
      <c r="R193" s="74"/>
      <c r="S193" s="74"/>
      <c r="T193" s="74"/>
      <c r="U193" s="78"/>
      <c r="V193" s="24"/>
      <c r="W193" s="22">
        <f t="shared" si="70"/>
        <v>26</v>
      </c>
      <c r="X193" s="30">
        <f t="shared" si="71"/>
        <v>0</v>
      </c>
      <c r="Y193" s="38">
        <v>6</v>
      </c>
      <c r="Z193" s="74">
        <v>9</v>
      </c>
      <c r="AA193" s="74">
        <v>7</v>
      </c>
      <c r="AB193" s="74"/>
      <c r="AC193" s="74"/>
      <c r="AD193" s="74"/>
      <c r="AE193" s="74"/>
      <c r="AF193" s="74"/>
      <c r="AG193" s="74"/>
      <c r="AH193" s="74"/>
      <c r="AI193" s="74"/>
      <c r="AJ193" s="78"/>
      <c r="AK193" s="21"/>
      <c r="AL193" s="22">
        <f t="shared" si="72"/>
        <v>22</v>
      </c>
      <c r="AM193" s="23">
        <f t="shared" si="73"/>
        <v>0</v>
      </c>
      <c r="AN193" s="21"/>
      <c r="AO193" s="22">
        <f t="shared" si="74"/>
        <v>41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/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6"/>
        <v>13</v>
      </c>
      <c r="BD193" s="47">
        <v>5</v>
      </c>
      <c r="BE193" s="46">
        <v>2</v>
      </c>
      <c r="BF193" s="46">
        <v>7</v>
      </c>
      <c r="BG193" s="46"/>
      <c r="BH193" s="46"/>
      <c r="BI193" s="46"/>
      <c r="BJ193" s="46"/>
      <c r="BK193" s="46"/>
      <c r="BL193" s="46"/>
      <c r="BM193" s="46"/>
      <c r="BN193" s="46"/>
      <c r="BO193" s="51"/>
      <c r="BP193" s="50">
        <f t="shared" si="77"/>
        <v>14</v>
      </c>
      <c r="BQ193" s="64">
        <v>9</v>
      </c>
      <c r="BR193" s="65">
        <v>3</v>
      </c>
      <c r="BS193" s="65">
        <v>2</v>
      </c>
      <c r="BT193" s="65"/>
      <c r="BU193" s="65"/>
      <c r="BV193" s="65"/>
      <c r="BW193" s="65"/>
      <c r="BX193" s="65"/>
      <c r="BY193" s="65"/>
      <c r="BZ193" s="65"/>
      <c r="CA193" s="65"/>
      <c r="CB193" s="66"/>
      <c r="CC193" s="50">
        <f t="shared" si="78"/>
        <v>14</v>
      </c>
      <c r="CD193" s="21"/>
      <c r="CE193" s="24">
        <f t="shared" si="79"/>
        <v>91</v>
      </c>
      <c r="CF193" s="23">
        <f t="shared" si="80"/>
        <v>0</v>
      </c>
      <c r="CG193" s="68">
        <v>0</v>
      </c>
      <c r="CH193" s="68">
        <v>0</v>
      </c>
      <c r="CI193" s="68">
        <v>0</v>
      </c>
      <c r="CJ193" s="68"/>
      <c r="CK193" s="68"/>
      <c r="CL193" s="68"/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9</v>
      </c>
      <c r="CV193" s="68">
        <v>17</v>
      </c>
      <c r="CW193" s="68"/>
      <c r="CX193" s="68"/>
      <c r="CY193" s="68"/>
      <c r="CZ193" s="68"/>
      <c r="DA193" s="68"/>
      <c r="DB193" s="68"/>
      <c r="DC193" s="68"/>
      <c r="DD193" s="68"/>
      <c r="DE193" s="68"/>
      <c r="DF193" s="50">
        <f t="shared" si="82"/>
        <v>30</v>
      </c>
      <c r="DG193" s="68">
        <v>15</v>
      </c>
      <c r="DH193" s="68">
        <v>8</v>
      </c>
      <c r="DI193" s="68">
        <v>12</v>
      </c>
      <c r="DJ193" s="68"/>
      <c r="DK193" s="68"/>
      <c r="DL193" s="68"/>
      <c r="DM193" s="68"/>
      <c r="DN193" s="68"/>
      <c r="DO193" s="68"/>
      <c r="DP193" s="68"/>
      <c r="DQ193" s="68"/>
      <c r="DR193" s="68"/>
      <c r="DS193" s="50">
        <f t="shared" si="83"/>
        <v>35</v>
      </c>
      <c r="DT193" s="68">
        <v>8</v>
      </c>
      <c r="DU193" s="68">
        <v>6</v>
      </c>
      <c r="DV193" s="68">
        <v>12</v>
      </c>
      <c r="DW193" s="68"/>
      <c r="DX193" s="68"/>
      <c r="DY193" s="68"/>
      <c r="DZ193" s="68"/>
      <c r="EA193" s="68"/>
      <c r="EB193" s="68"/>
      <c r="EC193" s="68"/>
      <c r="ED193" s="68"/>
      <c r="EE193" s="68"/>
      <c r="EF193" s="50">
        <f t="shared" si="84"/>
        <v>26</v>
      </c>
      <c r="EG193" s="21"/>
      <c r="EH193" s="22">
        <f t="shared" si="85"/>
        <v>9</v>
      </c>
      <c r="EI193" s="23">
        <f t="shared" si="86"/>
        <v>0</v>
      </c>
      <c r="EJ193" s="68">
        <v>0</v>
      </c>
      <c r="EK193" s="68">
        <v>0</v>
      </c>
      <c r="EL193" s="68">
        <v>1</v>
      </c>
      <c r="EM193" s="68"/>
      <c r="EN193" s="68"/>
      <c r="EO193" s="68"/>
      <c r="EP193" s="68"/>
      <c r="EQ193" s="68"/>
      <c r="ER193" s="68"/>
      <c r="ES193" s="68"/>
      <c r="ET193" s="68"/>
      <c r="EU193" s="68"/>
      <c r="EV193" s="52">
        <f t="shared" si="87"/>
        <v>1</v>
      </c>
      <c r="EW193" s="68">
        <v>0</v>
      </c>
      <c r="EX193" s="68">
        <v>0</v>
      </c>
      <c r="EY193" s="68">
        <v>4</v>
      </c>
      <c r="EZ193" s="68"/>
      <c r="FA193" s="68"/>
      <c r="FB193" s="68"/>
      <c r="FC193" s="68"/>
      <c r="FD193" s="68"/>
      <c r="FE193" s="68"/>
      <c r="FF193" s="68"/>
      <c r="FG193" s="68"/>
      <c r="FH193" s="68"/>
      <c r="FI193" s="50">
        <f t="shared" si="88"/>
        <v>4</v>
      </c>
      <c r="FJ193" s="68">
        <v>0</v>
      </c>
      <c r="FK193" s="68">
        <v>0</v>
      </c>
      <c r="FL193" s="68">
        <v>3</v>
      </c>
      <c r="FM193" s="68"/>
      <c r="FN193" s="68"/>
      <c r="FO193" s="68"/>
      <c r="FP193" s="68"/>
      <c r="FQ193" s="68"/>
      <c r="FR193" s="68"/>
      <c r="FS193" s="68"/>
      <c r="FT193" s="68"/>
      <c r="FU193" s="68"/>
      <c r="FV193" s="50">
        <f t="shared" si="89"/>
        <v>3</v>
      </c>
      <c r="FW193" s="68">
        <v>0</v>
      </c>
      <c r="FX193" s="68">
        <v>0</v>
      </c>
      <c r="FY193" s="68">
        <v>1</v>
      </c>
      <c r="FZ193" s="68"/>
      <c r="GA193" s="68"/>
      <c r="GB193" s="68"/>
      <c r="GC193" s="68"/>
      <c r="GD193" s="68"/>
      <c r="GE193" s="68"/>
      <c r="GF193" s="68"/>
      <c r="GG193" s="68"/>
      <c r="GH193" s="68"/>
      <c r="GI193" s="50">
        <f t="shared" si="90"/>
        <v>1</v>
      </c>
      <c r="GJ193" s="68">
        <v>3</v>
      </c>
      <c r="GK193" s="68">
        <v>2</v>
      </c>
      <c r="GL193" s="68">
        <v>3</v>
      </c>
      <c r="GM193" s="68"/>
      <c r="GN193" s="68"/>
      <c r="GO193" s="68"/>
      <c r="GP193" s="68"/>
      <c r="GQ193" s="68"/>
      <c r="GR193" s="68"/>
      <c r="GS193" s="68"/>
      <c r="GT193" s="68"/>
      <c r="GU193" s="68"/>
      <c r="GV193" s="113"/>
      <c r="GW193" s="22">
        <f t="shared" si="91"/>
        <v>8</v>
      </c>
      <c r="GX193" s="23">
        <f t="shared" si="92"/>
        <v>0</v>
      </c>
      <c r="GY193" s="113">
        <v>0</v>
      </c>
      <c r="GZ193" s="68">
        <v>1</v>
      </c>
      <c r="HA193" s="68">
        <v>3</v>
      </c>
      <c r="HB193" s="68"/>
      <c r="HC193" s="68"/>
      <c r="HD193" s="68"/>
      <c r="HE193" s="68"/>
      <c r="HF193" s="68"/>
      <c r="HG193" s="68"/>
      <c r="HH193" s="68"/>
      <c r="HI193" s="68"/>
      <c r="HJ193" s="124"/>
      <c r="HK193" s="113"/>
      <c r="HL193" s="22">
        <f t="shared" si="93"/>
        <v>4</v>
      </c>
      <c r="HM193" s="23">
        <f t="shared" si="69"/>
        <v>0</v>
      </c>
      <c r="HN193" s="21"/>
      <c r="HO193" s="22">
        <f t="shared" si="94"/>
        <v>1</v>
      </c>
      <c r="HP193" s="23">
        <f t="shared" si="95"/>
        <v>0</v>
      </c>
      <c r="HQ193" s="68">
        <v>0</v>
      </c>
      <c r="HR193" s="68">
        <v>0</v>
      </c>
      <c r="HS193" s="68">
        <v>0</v>
      </c>
      <c r="HT193" s="68"/>
      <c r="HU193" s="68"/>
      <c r="HV193" s="68"/>
      <c r="HW193" s="68"/>
      <c r="HX193" s="68"/>
      <c r="HY193" s="68"/>
      <c r="HZ193" s="68"/>
      <c r="IA193" s="68"/>
      <c r="IB193" s="68"/>
      <c r="IC193" s="50">
        <f t="shared" si="96"/>
        <v>0</v>
      </c>
      <c r="ID193" s="68">
        <v>0</v>
      </c>
      <c r="IE193" s="68">
        <v>0</v>
      </c>
      <c r="IF193" s="68">
        <v>0</v>
      </c>
      <c r="IG193" s="68"/>
      <c r="IH193" s="68"/>
      <c r="II193" s="68"/>
      <c r="IJ193" s="68"/>
      <c r="IK193" s="68"/>
      <c r="IL193" s="68"/>
      <c r="IM193" s="68"/>
      <c r="IN193" s="68"/>
      <c r="IO193" s="68"/>
      <c r="IP193" s="50">
        <f t="shared" si="97"/>
        <v>0</v>
      </c>
      <c r="IQ193" s="68">
        <v>0</v>
      </c>
      <c r="IR193" s="68">
        <v>0</v>
      </c>
      <c r="IS193" s="68">
        <v>1</v>
      </c>
      <c r="IT193" s="68"/>
      <c r="IU193" s="68"/>
      <c r="IV193" s="68"/>
      <c r="IW193" s="68"/>
      <c r="IX193" s="68"/>
      <c r="IY193" s="68"/>
      <c r="IZ193" s="68"/>
      <c r="JA193" s="68"/>
      <c r="JB193" s="68"/>
      <c r="JC193" s="50">
        <f t="shared" si="98"/>
        <v>1</v>
      </c>
    </row>
    <row r="194" spans="1:263" x14ac:dyDescent="0.3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612</v>
      </c>
      <c r="H194" s="116">
        <v>192</v>
      </c>
      <c r="I194" s="92" t="s">
        <v>692</v>
      </c>
      <c r="J194" s="74">
        <v>1</v>
      </c>
      <c r="K194" s="74">
        <v>4</v>
      </c>
      <c r="L194" s="74">
        <v>4</v>
      </c>
      <c r="M194" s="74"/>
      <c r="N194" s="74"/>
      <c r="O194" s="74"/>
      <c r="P194" s="74"/>
      <c r="Q194" s="74"/>
      <c r="R194" s="74"/>
      <c r="S194" s="74"/>
      <c r="T194" s="74"/>
      <c r="U194" s="78"/>
      <c r="V194" s="24"/>
      <c r="W194" s="22">
        <f t="shared" si="70"/>
        <v>9</v>
      </c>
      <c r="X194" s="30">
        <f t="shared" si="71"/>
        <v>0</v>
      </c>
      <c r="Y194" s="38">
        <v>1</v>
      </c>
      <c r="Z194" s="74">
        <v>5</v>
      </c>
      <c r="AA194" s="74">
        <v>5</v>
      </c>
      <c r="AB194" s="74"/>
      <c r="AC194" s="74"/>
      <c r="AD194" s="74"/>
      <c r="AE194" s="74"/>
      <c r="AF194" s="74"/>
      <c r="AG194" s="74"/>
      <c r="AH194" s="74"/>
      <c r="AI194" s="74"/>
      <c r="AJ194" s="78"/>
      <c r="AK194" s="21"/>
      <c r="AL194" s="22">
        <f t="shared" si="72"/>
        <v>11</v>
      </c>
      <c r="AM194" s="23">
        <f t="shared" si="73"/>
        <v>0</v>
      </c>
      <c r="AN194" s="21"/>
      <c r="AO194" s="22">
        <f t="shared" si="74"/>
        <v>18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/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6"/>
        <v>11</v>
      </c>
      <c r="BD194" s="47">
        <v>1</v>
      </c>
      <c r="BE194" s="46">
        <v>0</v>
      </c>
      <c r="BF194" s="46">
        <v>1</v>
      </c>
      <c r="BG194" s="46"/>
      <c r="BH194" s="46"/>
      <c r="BI194" s="46"/>
      <c r="BJ194" s="46"/>
      <c r="BK194" s="46"/>
      <c r="BL194" s="46"/>
      <c r="BM194" s="46"/>
      <c r="BN194" s="46"/>
      <c r="BO194" s="51"/>
      <c r="BP194" s="50">
        <f t="shared" si="77"/>
        <v>2</v>
      </c>
      <c r="BQ194" s="64">
        <v>3</v>
      </c>
      <c r="BR194" s="65">
        <v>1</v>
      </c>
      <c r="BS194" s="65">
        <v>1</v>
      </c>
      <c r="BT194" s="65"/>
      <c r="BU194" s="65"/>
      <c r="BV194" s="65"/>
      <c r="BW194" s="65"/>
      <c r="BX194" s="65"/>
      <c r="BY194" s="65"/>
      <c r="BZ194" s="65"/>
      <c r="CA194" s="65"/>
      <c r="CB194" s="66"/>
      <c r="CC194" s="50">
        <f t="shared" si="78"/>
        <v>5</v>
      </c>
      <c r="CD194" s="21"/>
      <c r="CE194" s="24">
        <f t="shared" si="79"/>
        <v>52</v>
      </c>
      <c r="CF194" s="23">
        <f t="shared" si="80"/>
        <v>0</v>
      </c>
      <c r="CG194" s="68">
        <v>0</v>
      </c>
      <c r="CH194" s="68">
        <v>0</v>
      </c>
      <c r="CI194" s="68">
        <v>0</v>
      </c>
      <c r="CJ194" s="68"/>
      <c r="CK194" s="68"/>
      <c r="CL194" s="68"/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4</v>
      </c>
      <c r="CU194" s="68">
        <v>4</v>
      </c>
      <c r="CV194" s="68">
        <v>5</v>
      </c>
      <c r="CW194" s="68"/>
      <c r="CX194" s="68"/>
      <c r="CY194" s="68"/>
      <c r="CZ194" s="68"/>
      <c r="DA194" s="68"/>
      <c r="DB194" s="68"/>
      <c r="DC194" s="68"/>
      <c r="DD194" s="68"/>
      <c r="DE194" s="68"/>
      <c r="DF194" s="50">
        <f t="shared" si="82"/>
        <v>13</v>
      </c>
      <c r="DG194" s="68">
        <v>5</v>
      </c>
      <c r="DH194" s="68">
        <v>4</v>
      </c>
      <c r="DI194" s="68">
        <v>13</v>
      </c>
      <c r="DJ194" s="68"/>
      <c r="DK194" s="68"/>
      <c r="DL194" s="68"/>
      <c r="DM194" s="68"/>
      <c r="DN194" s="68"/>
      <c r="DO194" s="68"/>
      <c r="DP194" s="68"/>
      <c r="DQ194" s="68"/>
      <c r="DR194" s="68"/>
      <c r="DS194" s="50">
        <f t="shared" si="83"/>
        <v>22</v>
      </c>
      <c r="DT194" s="68">
        <v>3</v>
      </c>
      <c r="DU194" s="68">
        <v>8</v>
      </c>
      <c r="DV194" s="68">
        <v>6</v>
      </c>
      <c r="DW194" s="68"/>
      <c r="DX194" s="68"/>
      <c r="DY194" s="68"/>
      <c r="DZ194" s="68"/>
      <c r="EA194" s="68"/>
      <c r="EB194" s="68"/>
      <c r="EC194" s="68"/>
      <c r="ED194" s="68"/>
      <c r="EE194" s="68"/>
      <c r="EF194" s="50">
        <f t="shared" si="84"/>
        <v>17</v>
      </c>
      <c r="EG194" s="21"/>
      <c r="EH194" s="22">
        <f t="shared" si="85"/>
        <v>8</v>
      </c>
      <c r="EI194" s="23">
        <f t="shared" si="86"/>
        <v>0</v>
      </c>
      <c r="EJ194" s="68">
        <v>0</v>
      </c>
      <c r="EK194" s="68">
        <v>0</v>
      </c>
      <c r="EL194" s="68">
        <v>0</v>
      </c>
      <c r="EM194" s="68"/>
      <c r="EN194" s="68"/>
      <c r="EO194" s="68"/>
      <c r="EP194" s="68"/>
      <c r="EQ194" s="68"/>
      <c r="ER194" s="68"/>
      <c r="ES194" s="68"/>
      <c r="ET194" s="68"/>
      <c r="EU194" s="68"/>
      <c r="EV194" s="52">
        <f t="shared" si="87"/>
        <v>0</v>
      </c>
      <c r="EW194" s="68">
        <v>0</v>
      </c>
      <c r="EX194" s="68">
        <v>4</v>
      </c>
      <c r="EY194" s="68">
        <v>4</v>
      </c>
      <c r="EZ194" s="68"/>
      <c r="FA194" s="68"/>
      <c r="FB194" s="68"/>
      <c r="FC194" s="68"/>
      <c r="FD194" s="68"/>
      <c r="FE194" s="68"/>
      <c r="FF194" s="68"/>
      <c r="FG194" s="68"/>
      <c r="FH194" s="68"/>
      <c r="FI194" s="50">
        <f t="shared" si="88"/>
        <v>8</v>
      </c>
      <c r="FJ194" s="68">
        <v>0</v>
      </c>
      <c r="FK194" s="68">
        <v>0</v>
      </c>
      <c r="FL194" s="68">
        <v>0</v>
      </c>
      <c r="FM194" s="68"/>
      <c r="FN194" s="68"/>
      <c r="FO194" s="68"/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>
        <v>0</v>
      </c>
      <c r="FZ194" s="68"/>
      <c r="GA194" s="68"/>
      <c r="GB194" s="68"/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>
        <v>0</v>
      </c>
      <c r="GM194" s="68"/>
      <c r="GN194" s="68"/>
      <c r="GO194" s="68"/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>
        <v>0</v>
      </c>
      <c r="HB194" s="68"/>
      <c r="HC194" s="68"/>
      <c r="HD194" s="68"/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>
        <v>0</v>
      </c>
      <c r="HT194" s="68"/>
      <c r="HU194" s="68"/>
      <c r="HV194" s="68"/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>
        <v>0</v>
      </c>
      <c r="IG194" s="68"/>
      <c r="IH194" s="68"/>
      <c r="II194" s="68"/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>
        <v>0</v>
      </c>
      <c r="IT194" s="68"/>
      <c r="IU194" s="68"/>
      <c r="IV194" s="68"/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664</v>
      </c>
      <c r="H195" s="116">
        <v>193</v>
      </c>
      <c r="I195" s="92" t="s">
        <v>103</v>
      </c>
      <c r="J195" s="74">
        <v>17</v>
      </c>
      <c r="K195" s="74">
        <v>16</v>
      </c>
      <c r="L195" s="74">
        <v>11</v>
      </c>
      <c r="M195" s="74"/>
      <c r="N195" s="74"/>
      <c r="O195" s="74"/>
      <c r="P195" s="74"/>
      <c r="Q195" s="74"/>
      <c r="R195" s="74"/>
      <c r="S195" s="74"/>
      <c r="T195" s="74"/>
      <c r="U195" s="78"/>
      <c r="V195" s="24"/>
      <c r="W195" s="22">
        <f t="shared" si="70"/>
        <v>44</v>
      </c>
      <c r="X195" s="30">
        <f t="shared" si="71"/>
        <v>0</v>
      </c>
      <c r="Y195" s="38">
        <v>12</v>
      </c>
      <c r="Z195" s="74">
        <v>17</v>
      </c>
      <c r="AA195" s="74">
        <v>10</v>
      </c>
      <c r="AB195" s="74"/>
      <c r="AC195" s="74"/>
      <c r="AD195" s="74"/>
      <c r="AE195" s="74"/>
      <c r="AF195" s="74"/>
      <c r="AG195" s="74"/>
      <c r="AH195" s="74"/>
      <c r="AI195" s="74"/>
      <c r="AJ195" s="78"/>
      <c r="AK195" s="21"/>
      <c r="AL195" s="22">
        <f t="shared" si="72"/>
        <v>39</v>
      </c>
      <c r="AM195" s="23">
        <f t="shared" si="73"/>
        <v>0</v>
      </c>
      <c r="AN195" s="21"/>
      <c r="AO195" s="22">
        <f t="shared" si="74"/>
        <v>100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/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6"/>
        <v>37</v>
      </c>
      <c r="BD195" s="47">
        <v>11</v>
      </c>
      <c r="BE195" s="46">
        <v>9</v>
      </c>
      <c r="BF195" s="46">
        <v>12</v>
      </c>
      <c r="BG195" s="46"/>
      <c r="BH195" s="46"/>
      <c r="BI195" s="46"/>
      <c r="BJ195" s="46"/>
      <c r="BK195" s="46"/>
      <c r="BL195" s="46"/>
      <c r="BM195" s="46"/>
      <c r="BN195" s="46"/>
      <c r="BO195" s="51"/>
      <c r="BP195" s="50">
        <f t="shared" si="77"/>
        <v>32</v>
      </c>
      <c r="BQ195" s="64">
        <v>8</v>
      </c>
      <c r="BR195" s="65">
        <v>12</v>
      </c>
      <c r="BS195" s="65">
        <v>11</v>
      </c>
      <c r="BT195" s="65"/>
      <c r="BU195" s="65"/>
      <c r="BV195" s="65"/>
      <c r="BW195" s="65"/>
      <c r="BX195" s="65"/>
      <c r="BY195" s="65"/>
      <c r="BZ195" s="65"/>
      <c r="CA195" s="65"/>
      <c r="CB195" s="66"/>
      <c r="CC195" s="50">
        <f t="shared" si="78"/>
        <v>31</v>
      </c>
      <c r="CD195" s="21"/>
      <c r="CE195" s="24">
        <f t="shared" si="79"/>
        <v>132</v>
      </c>
      <c r="CF195" s="23">
        <f t="shared" si="80"/>
        <v>0</v>
      </c>
      <c r="CG195" s="68">
        <v>0</v>
      </c>
      <c r="CH195" s="68">
        <v>0</v>
      </c>
      <c r="CI195" s="68">
        <v>0</v>
      </c>
      <c r="CJ195" s="68"/>
      <c r="CK195" s="68"/>
      <c r="CL195" s="68"/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7</v>
      </c>
      <c r="CU195" s="68">
        <v>15</v>
      </c>
      <c r="CV195" s="68">
        <v>11</v>
      </c>
      <c r="CW195" s="68"/>
      <c r="CX195" s="68"/>
      <c r="CY195" s="68"/>
      <c r="CZ195" s="68"/>
      <c r="DA195" s="68"/>
      <c r="DB195" s="68"/>
      <c r="DC195" s="68"/>
      <c r="DD195" s="68"/>
      <c r="DE195" s="68"/>
      <c r="DF195" s="50">
        <f t="shared" si="82"/>
        <v>33</v>
      </c>
      <c r="DG195" s="68">
        <v>16</v>
      </c>
      <c r="DH195" s="68">
        <v>18</v>
      </c>
      <c r="DI195" s="68">
        <v>25</v>
      </c>
      <c r="DJ195" s="68"/>
      <c r="DK195" s="68"/>
      <c r="DL195" s="68"/>
      <c r="DM195" s="68"/>
      <c r="DN195" s="68"/>
      <c r="DO195" s="68"/>
      <c r="DP195" s="68"/>
      <c r="DQ195" s="68"/>
      <c r="DR195" s="68"/>
      <c r="DS195" s="50">
        <f t="shared" si="83"/>
        <v>59</v>
      </c>
      <c r="DT195" s="68">
        <v>12</v>
      </c>
      <c r="DU195" s="68">
        <v>6</v>
      </c>
      <c r="DV195" s="68">
        <v>22</v>
      </c>
      <c r="DW195" s="68"/>
      <c r="DX195" s="68"/>
      <c r="DY195" s="68"/>
      <c r="DZ195" s="68"/>
      <c r="EA195" s="68"/>
      <c r="EB195" s="68"/>
      <c r="EC195" s="68"/>
      <c r="ED195" s="68"/>
      <c r="EE195" s="68"/>
      <c r="EF195" s="50">
        <f t="shared" si="84"/>
        <v>40</v>
      </c>
      <c r="EG195" s="21"/>
      <c r="EH195" s="22">
        <f t="shared" si="85"/>
        <v>19</v>
      </c>
      <c r="EI195" s="23">
        <f t="shared" si="86"/>
        <v>0</v>
      </c>
      <c r="EJ195" s="68">
        <v>0</v>
      </c>
      <c r="EK195" s="68">
        <v>0</v>
      </c>
      <c r="EL195" s="68">
        <v>0</v>
      </c>
      <c r="EM195" s="68"/>
      <c r="EN195" s="68"/>
      <c r="EO195" s="68"/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>
        <v>1</v>
      </c>
      <c r="EZ195" s="68"/>
      <c r="FA195" s="68"/>
      <c r="FB195" s="68"/>
      <c r="FC195" s="68"/>
      <c r="FD195" s="68"/>
      <c r="FE195" s="68"/>
      <c r="FF195" s="68"/>
      <c r="FG195" s="68"/>
      <c r="FH195" s="68"/>
      <c r="FI195" s="50">
        <f t="shared" si="88"/>
        <v>14</v>
      </c>
      <c r="FJ195" s="68">
        <v>2</v>
      </c>
      <c r="FK195" s="68">
        <v>0</v>
      </c>
      <c r="FL195" s="68">
        <v>0</v>
      </c>
      <c r="FM195" s="68"/>
      <c r="FN195" s="68"/>
      <c r="FO195" s="68"/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>
        <v>0</v>
      </c>
      <c r="FZ195" s="68"/>
      <c r="GA195" s="68"/>
      <c r="GB195" s="68"/>
      <c r="GC195" s="68"/>
      <c r="GD195" s="68"/>
      <c r="GE195" s="68"/>
      <c r="GF195" s="68"/>
      <c r="GG195" s="68"/>
      <c r="GH195" s="68"/>
      <c r="GI195" s="50">
        <f t="shared" si="90"/>
        <v>3</v>
      </c>
      <c r="GJ195" s="68">
        <v>0</v>
      </c>
      <c r="GK195" s="68">
        <v>0</v>
      </c>
      <c r="GL195" s="68">
        <v>0</v>
      </c>
      <c r="GM195" s="68"/>
      <c r="GN195" s="68"/>
      <c r="GO195" s="68"/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7</v>
      </c>
      <c r="HA195" s="68">
        <v>4</v>
      </c>
      <c r="HB195" s="68"/>
      <c r="HC195" s="68"/>
      <c r="HD195" s="68"/>
      <c r="HE195" s="68"/>
      <c r="HF195" s="68"/>
      <c r="HG195" s="68"/>
      <c r="HH195" s="68"/>
      <c r="HI195" s="68"/>
      <c r="HJ195" s="124"/>
      <c r="HK195" s="113"/>
      <c r="HL195" s="22">
        <f t="shared" si="93"/>
        <v>14</v>
      </c>
      <c r="HM195" s="23">
        <f t="shared" si="69"/>
        <v>0</v>
      </c>
      <c r="HN195" s="21"/>
      <c r="HO195" s="22">
        <f t="shared" si="94"/>
        <v>3</v>
      </c>
      <c r="HP195" s="23">
        <f t="shared" si="95"/>
        <v>0</v>
      </c>
      <c r="HQ195" s="68">
        <v>2</v>
      </c>
      <c r="HR195" s="68">
        <v>0</v>
      </c>
      <c r="HS195" s="68">
        <v>1</v>
      </c>
      <c r="HT195" s="68"/>
      <c r="HU195" s="68"/>
      <c r="HV195" s="68"/>
      <c r="HW195" s="68"/>
      <c r="HX195" s="68"/>
      <c r="HY195" s="68"/>
      <c r="HZ195" s="68"/>
      <c r="IA195" s="68"/>
      <c r="IB195" s="68"/>
      <c r="IC195" s="50">
        <f t="shared" si="96"/>
        <v>3</v>
      </c>
      <c r="ID195" s="68">
        <v>0</v>
      </c>
      <c r="IE195" s="68">
        <v>0</v>
      </c>
      <c r="IF195" s="68">
        <v>0</v>
      </c>
      <c r="IG195" s="68"/>
      <c r="IH195" s="68"/>
      <c r="II195" s="68"/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>
        <v>0</v>
      </c>
      <c r="IT195" s="68"/>
      <c r="IU195" s="68"/>
      <c r="IV195" s="68"/>
      <c r="IW195" s="68"/>
      <c r="IX195" s="68"/>
      <c r="IY195" s="68"/>
      <c r="IZ195" s="68"/>
      <c r="JA195" s="68"/>
      <c r="JB195" s="68"/>
      <c r="JC195" s="50">
        <f t="shared" si="98"/>
        <v>0</v>
      </c>
    </row>
    <row r="196" spans="1:263" x14ac:dyDescent="0.3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612</v>
      </c>
      <c r="H196" s="116">
        <v>194</v>
      </c>
      <c r="I196" s="92" t="s">
        <v>693</v>
      </c>
      <c r="J196" s="74">
        <v>2</v>
      </c>
      <c r="K196" s="74">
        <v>1</v>
      </c>
      <c r="L196" s="74">
        <v>0</v>
      </c>
      <c r="M196" s="74"/>
      <c r="N196" s="74"/>
      <c r="O196" s="74"/>
      <c r="P196" s="74"/>
      <c r="Q196" s="74"/>
      <c r="R196" s="74"/>
      <c r="S196" s="74"/>
      <c r="T196" s="74"/>
      <c r="U196" s="78"/>
      <c r="V196" s="24"/>
      <c r="W196" s="22">
        <f t="shared" si="70"/>
        <v>3</v>
      </c>
      <c r="X196" s="30">
        <f t="shared" si="71"/>
        <v>0</v>
      </c>
      <c r="Y196" s="38">
        <v>1</v>
      </c>
      <c r="Z196" s="74">
        <v>2</v>
      </c>
      <c r="AA196" s="74">
        <v>1</v>
      </c>
      <c r="AB196" s="74"/>
      <c r="AC196" s="74"/>
      <c r="AD196" s="74"/>
      <c r="AE196" s="74"/>
      <c r="AF196" s="74"/>
      <c r="AG196" s="74"/>
      <c r="AH196" s="74"/>
      <c r="AI196" s="74"/>
      <c r="AJ196" s="78"/>
      <c r="AK196" s="21"/>
      <c r="AL196" s="22">
        <f t="shared" si="72"/>
        <v>4</v>
      </c>
      <c r="AM196" s="23">
        <f t="shared" si="73"/>
        <v>0</v>
      </c>
      <c r="AN196" s="21"/>
      <c r="AO196" s="22">
        <f t="shared" si="74"/>
        <v>3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/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6"/>
        <v>0</v>
      </c>
      <c r="BD196" s="47">
        <v>0</v>
      </c>
      <c r="BE196" s="46">
        <v>0</v>
      </c>
      <c r="BF196" s="46">
        <v>2</v>
      </c>
      <c r="BG196" s="46"/>
      <c r="BH196" s="46"/>
      <c r="BI196" s="46"/>
      <c r="BJ196" s="46"/>
      <c r="BK196" s="46"/>
      <c r="BL196" s="46"/>
      <c r="BM196" s="46"/>
      <c r="BN196" s="46"/>
      <c r="BO196" s="51"/>
      <c r="BP196" s="50">
        <f t="shared" si="77"/>
        <v>2</v>
      </c>
      <c r="BQ196" s="64">
        <v>0</v>
      </c>
      <c r="BR196" s="65">
        <v>1</v>
      </c>
      <c r="BS196" s="65">
        <v>0</v>
      </c>
      <c r="BT196" s="65"/>
      <c r="BU196" s="65"/>
      <c r="BV196" s="65"/>
      <c r="BW196" s="65"/>
      <c r="BX196" s="65"/>
      <c r="BY196" s="65"/>
      <c r="BZ196" s="65"/>
      <c r="CA196" s="65"/>
      <c r="CB196" s="66"/>
      <c r="CC196" s="50">
        <f t="shared" si="78"/>
        <v>1</v>
      </c>
      <c r="CD196" s="21"/>
      <c r="CE196" s="24">
        <f t="shared" si="79"/>
        <v>3</v>
      </c>
      <c r="CF196" s="23">
        <f t="shared" si="80"/>
        <v>0</v>
      </c>
      <c r="CG196" s="68">
        <v>0</v>
      </c>
      <c r="CH196" s="68">
        <v>0</v>
      </c>
      <c r="CI196" s="68">
        <v>0</v>
      </c>
      <c r="CJ196" s="68"/>
      <c r="CK196" s="68"/>
      <c r="CL196" s="68"/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>
        <v>1</v>
      </c>
      <c r="CW196" s="68"/>
      <c r="CX196" s="68"/>
      <c r="CY196" s="68"/>
      <c r="CZ196" s="68"/>
      <c r="DA196" s="68"/>
      <c r="DB196" s="68"/>
      <c r="DC196" s="68"/>
      <c r="DD196" s="68"/>
      <c r="DE196" s="68"/>
      <c r="DF196" s="50">
        <f t="shared" si="82"/>
        <v>1</v>
      </c>
      <c r="DG196" s="68">
        <v>2</v>
      </c>
      <c r="DH196" s="68">
        <v>0</v>
      </c>
      <c r="DI196" s="68">
        <v>0</v>
      </c>
      <c r="DJ196" s="68"/>
      <c r="DK196" s="68"/>
      <c r="DL196" s="68"/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>
        <v>0</v>
      </c>
      <c r="DW196" s="68"/>
      <c r="DX196" s="68"/>
      <c r="DY196" s="68"/>
      <c r="DZ196" s="68"/>
      <c r="EA196" s="68"/>
      <c r="EB196" s="68"/>
      <c r="EC196" s="68"/>
      <c r="ED196" s="68"/>
      <c r="EE196" s="68"/>
      <c r="EF196" s="50">
        <f t="shared" si="84"/>
        <v>0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>
        <v>0</v>
      </c>
      <c r="EM196" s="68"/>
      <c r="EN196" s="68"/>
      <c r="EO196" s="68"/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>
        <v>0</v>
      </c>
      <c r="EZ196" s="68"/>
      <c r="FA196" s="68"/>
      <c r="FB196" s="68"/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>
        <v>0</v>
      </c>
      <c r="FM196" s="68"/>
      <c r="FN196" s="68"/>
      <c r="FO196" s="68"/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>
        <v>0</v>
      </c>
      <c r="FZ196" s="68"/>
      <c r="GA196" s="68"/>
      <c r="GB196" s="68"/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>
        <v>0</v>
      </c>
      <c r="GM196" s="68"/>
      <c r="GN196" s="68"/>
      <c r="GO196" s="68"/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>
        <v>0</v>
      </c>
      <c r="HB196" s="68"/>
      <c r="HC196" s="68"/>
      <c r="HD196" s="68"/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>
        <v>0</v>
      </c>
      <c r="HT196" s="68"/>
      <c r="HU196" s="68"/>
      <c r="HV196" s="68"/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>
        <v>0</v>
      </c>
      <c r="IG196" s="68"/>
      <c r="IH196" s="68"/>
      <c r="II196" s="68"/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>
        <v>0</v>
      </c>
      <c r="IT196" s="68"/>
      <c r="IU196" s="68"/>
      <c r="IV196" s="68"/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612</v>
      </c>
      <c r="H197" s="116">
        <v>195</v>
      </c>
      <c r="I197" s="92" t="s">
        <v>694</v>
      </c>
      <c r="J197" s="74">
        <v>0</v>
      </c>
      <c r="K197" s="74">
        <v>2</v>
      </c>
      <c r="L197" s="74">
        <v>1</v>
      </c>
      <c r="M197" s="74"/>
      <c r="N197" s="74"/>
      <c r="O197" s="74"/>
      <c r="P197" s="74"/>
      <c r="Q197" s="74"/>
      <c r="R197" s="74"/>
      <c r="S197" s="74"/>
      <c r="T197" s="74"/>
      <c r="U197" s="78"/>
      <c r="V197" s="24"/>
      <c r="W197" s="22">
        <f t="shared" si="70"/>
        <v>3</v>
      </c>
      <c r="X197" s="30">
        <f t="shared" si="71"/>
        <v>0</v>
      </c>
      <c r="Y197" s="38">
        <v>1</v>
      </c>
      <c r="Z197" s="74">
        <v>0</v>
      </c>
      <c r="AA197" s="74">
        <v>1</v>
      </c>
      <c r="AB197" s="74"/>
      <c r="AC197" s="74"/>
      <c r="AD197" s="74"/>
      <c r="AE197" s="74"/>
      <c r="AF197" s="74"/>
      <c r="AG197" s="74"/>
      <c r="AH197" s="74"/>
      <c r="AI197" s="74"/>
      <c r="AJ197" s="78"/>
      <c r="AK197" s="21"/>
      <c r="AL197" s="22">
        <f t="shared" si="72"/>
        <v>2</v>
      </c>
      <c r="AM197" s="23">
        <f t="shared" si="73"/>
        <v>0</v>
      </c>
      <c r="AN197" s="21"/>
      <c r="AO197" s="22">
        <f t="shared" si="74"/>
        <v>1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/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6"/>
        <v>0</v>
      </c>
      <c r="BD197" s="47">
        <v>0</v>
      </c>
      <c r="BE197" s="46">
        <v>0</v>
      </c>
      <c r="BF197" s="46">
        <v>0</v>
      </c>
      <c r="BG197" s="46"/>
      <c r="BH197" s="46"/>
      <c r="BI197" s="46"/>
      <c r="BJ197" s="46"/>
      <c r="BK197" s="46"/>
      <c r="BL197" s="46"/>
      <c r="BM197" s="46"/>
      <c r="BN197" s="46"/>
      <c r="BO197" s="51"/>
      <c r="BP197" s="50">
        <f t="shared" si="77"/>
        <v>0</v>
      </c>
      <c r="BQ197" s="64">
        <v>0</v>
      </c>
      <c r="BR197" s="65">
        <v>0</v>
      </c>
      <c r="BS197" s="65">
        <v>1</v>
      </c>
      <c r="BT197" s="65"/>
      <c r="BU197" s="65"/>
      <c r="BV197" s="65"/>
      <c r="BW197" s="65"/>
      <c r="BX197" s="65"/>
      <c r="BY197" s="65"/>
      <c r="BZ197" s="65"/>
      <c r="CA197" s="65"/>
      <c r="CB197" s="66"/>
      <c r="CC197" s="50">
        <f t="shared" si="78"/>
        <v>1</v>
      </c>
      <c r="CD197" s="21"/>
      <c r="CE197" s="24">
        <f t="shared" si="79"/>
        <v>6</v>
      </c>
      <c r="CF197" s="23">
        <f t="shared" si="80"/>
        <v>0</v>
      </c>
      <c r="CG197" s="68">
        <v>0</v>
      </c>
      <c r="CH197" s="68">
        <v>0</v>
      </c>
      <c r="CI197" s="68">
        <v>0</v>
      </c>
      <c r="CJ197" s="68"/>
      <c r="CK197" s="68"/>
      <c r="CL197" s="68"/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1</v>
      </c>
      <c r="CV197" s="68">
        <v>0</v>
      </c>
      <c r="CW197" s="68"/>
      <c r="CX197" s="68"/>
      <c r="CY197" s="68"/>
      <c r="CZ197" s="68"/>
      <c r="DA197" s="68"/>
      <c r="DB197" s="68"/>
      <c r="DC197" s="68"/>
      <c r="DD197" s="68"/>
      <c r="DE197" s="68"/>
      <c r="DF197" s="50">
        <f t="shared" si="82"/>
        <v>1</v>
      </c>
      <c r="DG197" s="68">
        <v>3</v>
      </c>
      <c r="DH197" s="68">
        <v>0</v>
      </c>
      <c r="DI197" s="68">
        <v>0</v>
      </c>
      <c r="DJ197" s="68"/>
      <c r="DK197" s="68"/>
      <c r="DL197" s="68"/>
      <c r="DM197" s="68"/>
      <c r="DN197" s="68"/>
      <c r="DO197" s="68"/>
      <c r="DP197" s="68"/>
      <c r="DQ197" s="68"/>
      <c r="DR197" s="68"/>
      <c r="DS197" s="50">
        <f t="shared" si="83"/>
        <v>3</v>
      </c>
      <c r="DT197" s="68">
        <v>0</v>
      </c>
      <c r="DU197" s="68">
        <v>2</v>
      </c>
      <c r="DV197" s="68">
        <v>0</v>
      </c>
      <c r="DW197" s="68"/>
      <c r="DX197" s="68"/>
      <c r="DY197" s="68"/>
      <c r="DZ197" s="68"/>
      <c r="EA197" s="68"/>
      <c r="EB197" s="68"/>
      <c r="EC197" s="68"/>
      <c r="ED197" s="68"/>
      <c r="EE197" s="68"/>
      <c r="EF197" s="50">
        <f t="shared" si="84"/>
        <v>2</v>
      </c>
      <c r="EG197" s="21"/>
      <c r="EH197" s="22">
        <f t="shared" si="85"/>
        <v>0</v>
      </c>
      <c r="EI197" s="23">
        <f t="shared" si="86"/>
        <v>0</v>
      </c>
      <c r="EJ197" s="68">
        <v>0</v>
      </c>
      <c r="EK197" s="68">
        <v>0</v>
      </c>
      <c r="EL197" s="68">
        <v>0</v>
      </c>
      <c r="EM197" s="68"/>
      <c r="EN197" s="68"/>
      <c r="EO197" s="68"/>
      <c r="EP197" s="68"/>
      <c r="EQ197" s="68"/>
      <c r="ER197" s="68"/>
      <c r="ES197" s="68"/>
      <c r="ET197" s="68"/>
      <c r="EU197" s="68"/>
      <c r="EV197" s="52">
        <f t="shared" si="87"/>
        <v>0</v>
      </c>
      <c r="EW197" s="68">
        <v>0</v>
      </c>
      <c r="EX197" s="68">
        <v>0</v>
      </c>
      <c r="EY197" s="68">
        <v>0</v>
      </c>
      <c r="EZ197" s="68"/>
      <c r="FA197" s="68"/>
      <c r="FB197" s="68"/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>
        <v>0</v>
      </c>
      <c r="FM197" s="68"/>
      <c r="FN197" s="68"/>
      <c r="FO197" s="68"/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>
        <v>0</v>
      </c>
      <c r="FZ197" s="68"/>
      <c r="GA197" s="68"/>
      <c r="GB197" s="68"/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>
        <v>0</v>
      </c>
      <c r="GM197" s="68"/>
      <c r="GN197" s="68"/>
      <c r="GO197" s="68"/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>
        <v>0</v>
      </c>
      <c r="HB197" s="68"/>
      <c r="HC197" s="68"/>
      <c r="HD197" s="68"/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>
        <v>0</v>
      </c>
      <c r="HT197" s="68"/>
      <c r="HU197" s="68"/>
      <c r="HV197" s="68"/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>
        <v>0</v>
      </c>
      <c r="IG197" s="68"/>
      <c r="IH197" s="68"/>
      <c r="II197" s="68"/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>
        <v>0</v>
      </c>
      <c r="IT197" s="68"/>
      <c r="IU197" s="68"/>
      <c r="IV197" s="68"/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612</v>
      </c>
      <c r="H198" s="116">
        <v>196</v>
      </c>
      <c r="I198" s="92" t="s">
        <v>695</v>
      </c>
      <c r="J198" s="74">
        <v>3</v>
      </c>
      <c r="K198" s="74">
        <v>2</v>
      </c>
      <c r="L198" s="74">
        <v>5</v>
      </c>
      <c r="M198" s="74"/>
      <c r="N198" s="74"/>
      <c r="O198" s="74"/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10</v>
      </c>
      <c r="X198" s="30">
        <f t="shared" ref="X198:X261" si="101">IFERROR(W198/V198,0)</f>
        <v>0</v>
      </c>
      <c r="Y198" s="38">
        <v>3</v>
      </c>
      <c r="Z198" s="74">
        <v>1</v>
      </c>
      <c r="AA198" s="74">
        <v>4</v>
      </c>
      <c r="AB198" s="74"/>
      <c r="AC198" s="74"/>
      <c r="AD198" s="74"/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8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36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/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6">SUM(AQ198:BB198)</f>
        <v>10</v>
      </c>
      <c r="BD198" s="47">
        <v>4</v>
      </c>
      <c r="BE198" s="46">
        <v>4</v>
      </c>
      <c r="BF198" s="46">
        <v>4</v>
      </c>
      <c r="BG198" s="46"/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07">SUM(BD198:BO198)</f>
        <v>12</v>
      </c>
      <c r="BQ198" s="64">
        <v>6</v>
      </c>
      <c r="BR198" s="65">
        <v>3</v>
      </c>
      <c r="BS198" s="65">
        <v>5</v>
      </c>
      <c r="BT198" s="65"/>
      <c r="BU198" s="65"/>
      <c r="BV198" s="65"/>
      <c r="BW198" s="65"/>
      <c r="BX198" s="65"/>
      <c r="BY198" s="65"/>
      <c r="BZ198" s="65"/>
      <c r="CA198" s="65"/>
      <c r="CB198" s="66"/>
      <c r="CC198" s="50">
        <f t="shared" ref="CC198:CC261" si="108">SUM(BQ198:CB198)</f>
        <v>14</v>
      </c>
      <c r="CD198" s="21"/>
      <c r="CE198" s="24">
        <f t="shared" ref="CE198:CE261" si="109">SUM(CS198+DF198+DS198+EF198)</f>
        <v>28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>
        <v>0</v>
      </c>
      <c r="CJ198" s="68"/>
      <c r="CK198" s="68"/>
      <c r="CL198" s="68"/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>
        <v>4</v>
      </c>
      <c r="CW198" s="68"/>
      <c r="CX198" s="68"/>
      <c r="CY198" s="68"/>
      <c r="CZ198" s="68"/>
      <c r="DA198" s="68"/>
      <c r="DB198" s="68"/>
      <c r="DC198" s="68"/>
      <c r="DD198" s="68"/>
      <c r="DE198" s="68"/>
      <c r="DF198" s="50">
        <f t="shared" ref="DF198:DF261" si="112">SUM(CT198:DE198)</f>
        <v>7</v>
      </c>
      <c r="DG198" s="68">
        <v>6</v>
      </c>
      <c r="DH198" s="68">
        <v>3</v>
      </c>
      <c r="DI198" s="68">
        <v>5</v>
      </c>
      <c r="DJ198" s="68"/>
      <c r="DK198" s="68"/>
      <c r="DL198" s="68"/>
      <c r="DM198" s="68"/>
      <c r="DN198" s="68"/>
      <c r="DO198" s="68"/>
      <c r="DP198" s="68"/>
      <c r="DQ198" s="68"/>
      <c r="DR198" s="68"/>
      <c r="DS198" s="50">
        <f t="shared" ref="DS198:DS261" si="113">SUM(DG198:DR198)</f>
        <v>14</v>
      </c>
      <c r="DT198" s="68">
        <v>4</v>
      </c>
      <c r="DU198" s="68">
        <v>0</v>
      </c>
      <c r="DV198" s="68">
        <v>3</v>
      </c>
      <c r="DW198" s="68"/>
      <c r="DX198" s="68"/>
      <c r="DY198" s="68"/>
      <c r="DZ198" s="68"/>
      <c r="EA198" s="68"/>
      <c r="EB198" s="68"/>
      <c r="EC198" s="68"/>
      <c r="ED198" s="68"/>
      <c r="EE198" s="68"/>
      <c r="EF198" s="50">
        <f t="shared" ref="EF198:EF261" si="114">SUM(DT198:EE198)</f>
        <v>7</v>
      </c>
      <c r="EG198" s="21"/>
      <c r="EH198" s="22">
        <f t="shared" ref="EH198:EH261" si="115">EV198+FI198+FV198+GI198</f>
        <v>7</v>
      </c>
      <c r="EI198" s="23">
        <f t="shared" ref="EI198:EI261" si="116">IFERROR(EH198/EG198,0)</f>
        <v>0</v>
      </c>
      <c r="EJ198" s="68">
        <v>3</v>
      </c>
      <c r="EK198" s="68">
        <v>0</v>
      </c>
      <c r="EL198" s="68">
        <v>0</v>
      </c>
      <c r="EM198" s="68"/>
      <c r="EN198" s="68"/>
      <c r="EO198" s="68"/>
      <c r="EP198" s="68"/>
      <c r="EQ198" s="68"/>
      <c r="ER198" s="68"/>
      <c r="ES198" s="68"/>
      <c r="ET198" s="68"/>
      <c r="EU198" s="68"/>
      <c r="EV198" s="52">
        <f t="shared" ref="EV198:EV261" si="117">SUM(EJ198:EU198)</f>
        <v>3</v>
      </c>
      <c r="EW198" s="68">
        <v>0</v>
      </c>
      <c r="EX198" s="68">
        <v>0</v>
      </c>
      <c r="EY198" s="68">
        <v>4</v>
      </c>
      <c r="EZ198" s="68"/>
      <c r="FA198" s="68"/>
      <c r="FB198" s="68"/>
      <c r="FC198" s="68"/>
      <c r="FD198" s="68"/>
      <c r="FE198" s="68"/>
      <c r="FF198" s="68"/>
      <c r="FG198" s="68"/>
      <c r="FH198" s="68"/>
      <c r="FI198" s="50">
        <f t="shared" ref="FI198:FI261" si="118">SUM(EW198:FH198)</f>
        <v>4</v>
      </c>
      <c r="FJ198" s="68">
        <v>0</v>
      </c>
      <c r="FK198" s="68">
        <v>0</v>
      </c>
      <c r="FL198" s="68">
        <v>0</v>
      </c>
      <c r="FM198" s="68"/>
      <c r="FN198" s="68"/>
      <c r="FO198" s="68"/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>
        <v>0</v>
      </c>
      <c r="FZ198" s="68"/>
      <c r="GA198" s="68"/>
      <c r="GB198" s="68"/>
      <c r="GC198" s="68"/>
      <c r="GD198" s="68"/>
      <c r="GE198" s="68"/>
      <c r="GF198" s="68"/>
      <c r="GG198" s="68"/>
      <c r="GH198" s="68"/>
      <c r="GI198" s="50">
        <f t="shared" ref="GI198:GI261" si="120">SUM(FW198:GH198)</f>
        <v>0</v>
      </c>
      <c r="GJ198" s="68">
        <v>0</v>
      </c>
      <c r="GK198" s="68">
        <v>0</v>
      </c>
      <c r="GL198" s="68">
        <v>0</v>
      </c>
      <c r="GM198" s="68"/>
      <c r="GN198" s="68"/>
      <c r="GO198" s="68"/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>
        <v>0</v>
      </c>
      <c r="HB198" s="68"/>
      <c r="HC198" s="68"/>
      <c r="HD198" s="68"/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3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>
        <v>3</v>
      </c>
      <c r="HT198" s="68"/>
      <c r="HU198" s="68"/>
      <c r="HV198" s="68"/>
      <c r="HW198" s="68"/>
      <c r="HX198" s="68"/>
      <c r="HY198" s="68"/>
      <c r="HZ198" s="68"/>
      <c r="IA198" s="68"/>
      <c r="IB198" s="68"/>
      <c r="IC198" s="50">
        <f t="shared" ref="IC198:IC261" si="126">SUM(HQ198:IB198)</f>
        <v>3</v>
      </c>
      <c r="ID198" s="68">
        <v>0</v>
      </c>
      <c r="IE198" s="68">
        <v>0</v>
      </c>
      <c r="IF198" s="68">
        <v>0</v>
      </c>
      <c r="IG198" s="68"/>
      <c r="IH198" s="68"/>
      <c r="II198" s="68"/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>
        <v>0</v>
      </c>
      <c r="IT198" s="68"/>
      <c r="IU198" s="68"/>
      <c r="IV198" s="68"/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612</v>
      </c>
      <c r="H199" s="116">
        <v>197</v>
      </c>
      <c r="I199" s="92" t="s">
        <v>696</v>
      </c>
      <c r="J199" s="74">
        <v>2</v>
      </c>
      <c r="K199" s="74">
        <v>2</v>
      </c>
      <c r="L199" s="74">
        <v>4</v>
      </c>
      <c r="M199" s="74"/>
      <c r="N199" s="74"/>
      <c r="O199" s="74"/>
      <c r="P199" s="74"/>
      <c r="Q199" s="74"/>
      <c r="R199" s="74"/>
      <c r="S199" s="74"/>
      <c r="T199" s="74"/>
      <c r="U199" s="78"/>
      <c r="V199" s="24"/>
      <c r="W199" s="22">
        <f t="shared" si="100"/>
        <v>8</v>
      </c>
      <c r="X199" s="30">
        <f t="shared" si="101"/>
        <v>0</v>
      </c>
      <c r="Y199" s="38">
        <v>4</v>
      </c>
      <c r="Z199" s="74">
        <v>1</v>
      </c>
      <c r="AA199" s="74">
        <v>5</v>
      </c>
      <c r="AB199" s="74"/>
      <c r="AC199" s="74"/>
      <c r="AD199" s="74"/>
      <c r="AE199" s="74"/>
      <c r="AF199" s="74"/>
      <c r="AG199" s="74"/>
      <c r="AH199" s="74"/>
      <c r="AI199" s="74"/>
      <c r="AJ199" s="78"/>
      <c r="AK199" s="21"/>
      <c r="AL199" s="22">
        <f t="shared" si="102"/>
        <v>10</v>
      </c>
      <c r="AM199" s="23">
        <f t="shared" si="103"/>
        <v>0</v>
      </c>
      <c r="AN199" s="21"/>
      <c r="AO199" s="22">
        <f t="shared" si="104"/>
        <v>15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/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6"/>
        <v>2</v>
      </c>
      <c r="BD199" s="47">
        <v>0</v>
      </c>
      <c r="BE199" s="46">
        <v>5</v>
      </c>
      <c r="BF199" s="46">
        <v>2</v>
      </c>
      <c r="BG199" s="46"/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07"/>
        <v>7</v>
      </c>
      <c r="BQ199" s="64">
        <v>1</v>
      </c>
      <c r="BR199" s="65">
        <v>2</v>
      </c>
      <c r="BS199" s="65">
        <v>3</v>
      </c>
      <c r="BT199" s="65"/>
      <c r="BU199" s="65"/>
      <c r="BV199" s="65"/>
      <c r="BW199" s="65"/>
      <c r="BX199" s="65"/>
      <c r="BY199" s="65"/>
      <c r="BZ199" s="65"/>
      <c r="CA199" s="65"/>
      <c r="CB199" s="66"/>
      <c r="CC199" s="50">
        <f t="shared" si="108"/>
        <v>6</v>
      </c>
      <c r="CD199" s="21"/>
      <c r="CE199" s="24">
        <f t="shared" si="109"/>
        <v>34</v>
      </c>
      <c r="CF199" s="23">
        <f t="shared" si="110"/>
        <v>0</v>
      </c>
      <c r="CG199" s="68">
        <v>0</v>
      </c>
      <c r="CH199" s="68">
        <v>0</v>
      </c>
      <c r="CI199" s="68">
        <v>0</v>
      </c>
      <c r="CJ199" s="68"/>
      <c r="CK199" s="68"/>
      <c r="CL199" s="68"/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>
        <v>2</v>
      </c>
      <c r="CW199" s="68"/>
      <c r="CX199" s="68"/>
      <c r="CY199" s="68"/>
      <c r="CZ199" s="68"/>
      <c r="DA199" s="68"/>
      <c r="DB199" s="68"/>
      <c r="DC199" s="68"/>
      <c r="DD199" s="68"/>
      <c r="DE199" s="68"/>
      <c r="DF199" s="50">
        <f t="shared" si="112"/>
        <v>8</v>
      </c>
      <c r="DG199" s="68">
        <v>9</v>
      </c>
      <c r="DH199" s="68">
        <v>3</v>
      </c>
      <c r="DI199" s="68">
        <v>5</v>
      </c>
      <c r="DJ199" s="68"/>
      <c r="DK199" s="68"/>
      <c r="DL199" s="68"/>
      <c r="DM199" s="68"/>
      <c r="DN199" s="68"/>
      <c r="DO199" s="68"/>
      <c r="DP199" s="68"/>
      <c r="DQ199" s="68"/>
      <c r="DR199" s="68"/>
      <c r="DS199" s="50">
        <f t="shared" si="113"/>
        <v>17</v>
      </c>
      <c r="DT199" s="68">
        <v>4</v>
      </c>
      <c r="DU199" s="68">
        <v>3</v>
      </c>
      <c r="DV199" s="68">
        <v>2</v>
      </c>
      <c r="DW199" s="68"/>
      <c r="DX199" s="68"/>
      <c r="DY199" s="68"/>
      <c r="DZ199" s="68"/>
      <c r="EA199" s="68"/>
      <c r="EB199" s="68"/>
      <c r="EC199" s="68"/>
      <c r="ED199" s="68"/>
      <c r="EE199" s="68"/>
      <c r="EF199" s="50">
        <f t="shared" si="114"/>
        <v>9</v>
      </c>
      <c r="EG199" s="21"/>
      <c r="EH199" s="22">
        <f t="shared" si="115"/>
        <v>38</v>
      </c>
      <c r="EI199" s="23">
        <f t="shared" si="116"/>
        <v>0</v>
      </c>
      <c r="EJ199" s="68">
        <v>1</v>
      </c>
      <c r="EK199" s="68">
        <v>0</v>
      </c>
      <c r="EL199" s="68">
        <v>0</v>
      </c>
      <c r="EM199" s="68"/>
      <c r="EN199" s="68"/>
      <c r="EO199" s="68"/>
      <c r="EP199" s="68"/>
      <c r="EQ199" s="68"/>
      <c r="ER199" s="68"/>
      <c r="ES199" s="68"/>
      <c r="ET199" s="68"/>
      <c r="EU199" s="68"/>
      <c r="EV199" s="52">
        <f t="shared" si="117"/>
        <v>1</v>
      </c>
      <c r="EW199" s="68">
        <v>11</v>
      </c>
      <c r="EX199" s="68">
        <v>12</v>
      </c>
      <c r="EY199" s="68">
        <v>8</v>
      </c>
      <c r="EZ199" s="68"/>
      <c r="FA199" s="68"/>
      <c r="FB199" s="68"/>
      <c r="FC199" s="68"/>
      <c r="FD199" s="68"/>
      <c r="FE199" s="68"/>
      <c r="FF199" s="68"/>
      <c r="FG199" s="68"/>
      <c r="FH199" s="68"/>
      <c r="FI199" s="50">
        <f t="shared" si="118"/>
        <v>31</v>
      </c>
      <c r="FJ199" s="68">
        <v>5</v>
      </c>
      <c r="FK199" s="68">
        <v>1</v>
      </c>
      <c r="FL199" s="68">
        <v>0</v>
      </c>
      <c r="FM199" s="68"/>
      <c r="FN199" s="68"/>
      <c r="FO199" s="68"/>
      <c r="FP199" s="68"/>
      <c r="FQ199" s="68"/>
      <c r="FR199" s="68"/>
      <c r="FS199" s="68"/>
      <c r="FT199" s="68"/>
      <c r="FU199" s="68"/>
      <c r="FV199" s="50">
        <f t="shared" si="119"/>
        <v>6</v>
      </c>
      <c r="FW199" s="68">
        <v>0</v>
      </c>
      <c r="FX199" s="68">
        <v>0</v>
      </c>
      <c r="FY199" s="68">
        <v>0</v>
      </c>
      <c r="FZ199" s="68"/>
      <c r="GA199" s="68"/>
      <c r="GB199" s="68"/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>
        <v>0</v>
      </c>
      <c r="GM199" s="68"/>
      <c r="GN199" s="68"/>
      <c r="GO199" s="68"/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>
        <v>0</v>
      </c>
      <c r="HB199" s="68"/>
      <c r="HC199" s="68"/>
      <c r="HD199" s="68"/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0</v>
      </c>
      <c r="HP199" s="23">
        <f t="shared" si="125"/>
        <v>0</v>
      </c>
      <c r="HQ199" s="68">
        <v>0</v>
      </c>
      <c r="HR199" s="68">
        <v>0</v>
      </c>
      <c r="HS199" s="68">
        <v>0</v>
      </c>
      <c r="HT199" s="68"/>
      <c r="HU199" s="68"/>
      <c r="HV199" s="68"/>
      <c r="HW199" s="68"/>
      <c r="HX199" s="68"/>
      <c r="HY199" s="68"/>
      <c r="HZ199" s="68"/>
      <c r="IA199" s="68"/>
      <c r="IB199" s="68"/>
      <c r="IC199" s="50">
        <f t="shared" si="126"/>
        <v>0</v>
      </c>
      <c r="ID199" s="68">
        <v>0</v>
      </c>
      <c r="IE199" s="68">
        <v>0</v>
      </c>
      <c r="IF199" s="68">
        <v>0</v>
      </c>
      <c r="IG199" s="68"/>
      <c r="IH199" s="68"/>
      <c r="II199" s="68"/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>
        <v>0</v>
      </c>
      <c r="IT199" s="68"/>
      <c r="IU199" s="68"/>
      <c r="IV199" s="68"/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">
      <c r="A200" s="90" t="s">
        <v>26</v>
      </c>
      <c r="B200" s="91" t="s">
        <v>103</v>
      </c>
      <c r="C200" s="91">
        <v>404</v>
      </c>
      <c r="D200" s="91" t="s">
        <v>423</v>
      </c>
      <c r="E200" s="91" t="s">
        <v>423</v>
      </c>
      <c r="F200" s="91" t="s">
        <v>28</v>
      </c>
      <c r="G200" s="91" t="s">
        <v>612</v>
      </c>
      <c r="H200" s="116">
        <v>198</v>
      </c>
      <c r="I200" s="92" t="s">
        <v>104</v>
      </c>
      <c r="J200" s="74">
        <v>0</v>
      </c>
      <c r="K200" s="74">
        <v>0</v>
      </c>
      <c r="L200" s="74">
        <v>0</v>
      </c>
      <c r="M200" s="74"/>
      <c r="N200" s="74"/>
      <c r="O200" s="74"/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>
        <v>0</v>
      </c>
      <c r="AB200" s="74"/>
      <c r="AC200" s="74"/>
      <c r="AD200" s="74"/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/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/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>
        <v>0</v>
      </c>
      <c r="BT200" s="65"/>
      <c r="BU200" s="65"/>
      <c r="BV200" s="65"/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35</v>
      </c>
      <c r="CF200" s="23">
        <f t="shared" si="110"/>
        <v>0</v>
      </c>
      <c r="CG200" s="68">
        <v>0</v>
      </c>
      <c r="CH200" s="68">
        <v>0</v>
      </c>
      <c r="CI200" s="68">
        <v>0</v>
      </c>
      <c r="CJ200" s="68"/>
      <c r="CK200" s="68"/>
      <c r="CL200" s="68"/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>
        <v>2</v>
      </c>
      <c r="CW200" s="68"/>
      <c r="CX200" s="68"/>
      <c r="CY200" s="68"/>
      <c r="CZ200" s="68"/>
      <c r="DA200" s="68"/>
      <c r="DB200" s="68"/>
      <c r="DC200" s="68"/>
      <c r="DD200" s="68"/>
      <c r="DE200" s="68"/>
      <c r="DF200" s="50">
        <f t="shared" si="112"/>
        <v>8</v>
      </c>
      <c r="DG200" s="68">
        <v>5</v>
      </c>
      <c r="DH200" s="68">
        <v>9</v>
      </c>
      <c r="DI200" s="68">
        <v>4</v>
      </c>
      <c r="DJ200" s="68"/>
      <c r="DK200" s="68"/>
      <c r="DL200" s="68"/>
      <c r="DM200" s="68"/>
      <c r="DN200" s="68"/>
      <c r="DO200" s="68"/>
      <c r="DP200" s="68"/>
      <c r="DQ200" s="68"/>
      <c r="DR200" s="68"/>
      <c r="DS200" s="50">
        <f t="shared" si="113"/>
        <v>18</v>
      </c>
      <c r="DT200" s="68">
        <v>4</v>
      </c>
      <c r="DU200" s="68">
        <v>3</v>
      </c>
      <c r="DV200" s="68">
        <v>2</v>
      </c>
      <c r="DW200" s="68"/>
      <c r="DX200" s="68"/>
      <c r="DY200" s="68"/>
      <c r="DZ200" s="68"/>
      <c r="EA200" s="68"/>
      <c r="EB200" s="68"/>
      <c r="EC200" s="68"/>
      <c r="ED200" s="68"/>
      <c r="EE200" s="68"/>
      <c r="EF200" s="50">
        <f t="shared" si="114"/>
        <v>9</v>
      </c>
      <c r="EG200" s="21"/>
      <c r="EH200" s="22">
        <f t="shared" si="115"/>
        <v>19</v>
      </c>
      <c r="EI200" s="23">
        <f t="shared" si="116"/>
        <v>0</v>
      </c>
      <c r="EJ200" s="68">
        <v>0</v>
      </c>
      <c r="EK200" s="68">
        <v>0</v>
      </c>
      <c r="EL200" s="68">
        <v>0</v>
      </c>
      <c r="EM200" s="68"/>
      <c r="EN200" s="68"/>
      <c r="EO200" s="68"/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8</v>
      </c>
      <c r="EY200" s="68">
        <v>3</v>
      </c>
      <c r="EZ200" s="68"/>
      <c r="FA200" s="68"/>
      <c r="FB200" s="68"/>
      <c r="FC200" s="68"/>
      <c r="FD200" s="68"/>
      <c r="FE200" s="68"/>
      <c r="FF200" s="68"/>
      <c r="FG200" s="68"/>
      <c r="FH200" s="68"/>
      <c r="FI200" s="50">
        <f t="shared" si="118"/>
        <v>19</v>
      </c>
      <c r="FJ200" s="68">
        <v>0</v>
      </c>
      <c r="FK200" s="68">
        <v>0</v>
      </c>
      <c r="FL200" s="68">
        <v>0</v>
      </c>
      <c r="FM200" s="68"/>
      <c r="FN200" s="68"/>
      <c r="FO200" s="68"/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>
        <v>0</v>
      </c>
      <c r="FZ200" s="68"/>
      <c r="GA200" s="68"/>
      <c r="GB200" s="68"/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>
        <v>0</v>
      </c>
      <c r="GM200" s="68"/>
      <c r="GN200" s="68"/>
      <c r="GO200" s="68"/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>
        <v>0</v>
      </c>
      <c r="HB200" s="68"/>
      <c r="HC200" s="68"/>
      <c r="HD200" s="68"/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>
        <v>0</v>
      </c>
      <c r="HT200" s="68"/>
      <c r="HU200" s="68"/>
      <c r="HV200" s="68"/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>
        <v>0</v>
      </c>
      <c r="IG200" s="68"/>
      <c r="IH200" s="68"/>
      <c r="II200" s="68"/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>
        <v>0</v>
      </c>
      <c r="IT200" s="68"/>
      <c r="IU200" s="68"/>
      <c r="IV200" s="68"/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612</v>
      </c>
      <c r="H201" s="116">
        <v>199</v>
      </c>
      <c r="I201" s="92" t="s">
        <v>697</v>
      </c>
      <c r="J201" s="74">
        <v>1</v>
      </c>
      <c r="K201" s="74">
        <v>0</v>
      </c>
      <c r="L201" s="74">
        <v>0</v>
      </c>
      <c r="M201" s="74"/>
      <c r="N201" s="74"/>
      <c r="O201" s="74"/>
      <c r="P201" s="74"/>
      <c r="Q201" s="74"/>
      <c r="R201" s="74"/>
      <c r="S201" s="74"/>
      <c r="T201" s="74"/>
      <c r="U201" s="78"/>
      <c r="V201" s="24"/>
      <c r="W201" s="22">
        <f t="shared" si="100"/>
        <v>1</v>
      </c>
      <c r="X201" s="30">
        <f t="shared" si="101"/>
        <v>0</v>
      </c>
      <c r="Y201" s="38">
        <v>1</v>
      </c>
      <c r="Z201" s="74">
        <v>0</v>
      </c>
      <c r="AA201" s="74">
        <v>0</v>
      </c>
      <c r="AB201" s="74"/>
      <c r="AC201" s="74"/>
      <c r="AD201" s="74"/>
      <c r="AE201" s="74"/>
      <c r="AF201" s="74"/>
      <c r="AG201" s="74"/>
      <c r="AH201" s="74"/>
      <c r="AI201" s="74"/>
      <c r="AJ201" s="78"/>
      <c r="AK201" s="21"/>
      <c r="AL201" s="22">
        <f t="shared" si="102"/>
        <v>1</v>
      </c>
      <c r="AM201" s="23">
        <f t="shared" si="103"/>
        <v>0</v>
      </c>
      <c r="AN201" s="21"/>
      <c r="AO201" s="22">
        <f t="shared" si="104"/>
        <v>10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/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6"/>
        <v>5</v>
      </c>
      <c r="BD201" s="47">
        <v>0</v>
      </c>
      <c r="BE201" s="46">
        <v>0</v>
      </c>
      <c r="BF201" s="46">
        <v>0</v>
      </c>
      <c r="BG201" s="46"/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07"/>
        <v>0</v>
      </c>
      <c r="BQ201" s="64">
        <v>2</v>
      </c>
      <c r="BR201" s="65">
        <v>0</v>
      </c>
      <c r="BS201" s="65">
        <v>3</v>
      </c>
      <c r="BT201" s="65"/>
      <c r="BU201" s="65"/>
      <c r="BV201" s="65"/>
      <c r="BW201" s="65"/>
      <c r="BX201" s="65"/>
      <c r="BY201" s="65"/>
      <c r="BZ201" s="65"/>
      <c r="CA201" s="65"/>
      <c r="CB201" s="66"/>
      <c r="CC201" s="50">
        <f t="shared" si="108"/>
        <v>5</v>
      </c>
      <c r="CD201" s="21"/>
      <c r="CE201" s="24">
        <f t="shared" si="109"/>
        <v>13</v>
      </c>
      <c r="CF201" s="23">
        <f t="shared" si="110"/>
        <v>0</v>
      </c>
      <c r="CG201" s="68">
        <v>0</v>
      </c>
      <c r="CH201" s="68">
        <v>0</v>
      </c>
      <c r="CI201" s="68">
        <v>0</v>
      </c>
      <c r="CJ201" s="68"/>
      <c r="CK201" s="68"/>
      <c r="CL201" s="68"/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1</v>
      </c>
      <c r="CV201" s="68">
        <v>1</v>
      </c>
      <c r="CW201" s="68"/>
      <c r="CX201" s="68"/>
      <c r="CY201" s="68"/>
      <c r="CZ201" s="68"/>
      <c r="DA201" s="68"/>
      <c r="DB201" s="68"/>
      <c r="DC201" s="68"/>
      <c r="DD201" s="68"/>
      <c r="DE201" s="68"/>
      <c r="DF201" s="50">
        <f t="shared" si="112"/>
        <v>6</v>
      </c>
      <c r="DG201" s="68">
        <v>0</v>
      </c>
      <c r="DH201" s="68">
        <v>2</v>
      </c>
      <c r="DI201" s="68">
        <v>5</v>
      </c>
      <c r="DJ201" s="68"/>
      <c r="DK201" s="68"/>
      <c r="DL201" s="68"/>
      <c r="DM201" s="68"/>
      <c r="DN201" s="68"/>
      <c r="DO201" s="68"/>
      <c r="DP201" s="68"/>
      <c r="DQ201" s="68"/>
      <c r="DR201" s="68"/>
      <c r="DS201" s="50">
        <f t="shared" si="113"/>
        <v>7</v>
      </c>
      <c r="DT201" s="68">
        <v>0</v>
      </c>
      <c r="DU201" s="68">
        <v>0</v>
      </c>
      <c r="DV201" s="68">
        <v>0</v>
      </c>
      <c r="DW201" s="68"/>
      <c r="DX201" s="68"/>
      <c r="DY201" s="68"/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6</v>
      </c>
      <c r="EI201" s="23">
        <f t="shared" si="116"/>
        <v>0</v>
      </c>
      <c r="EJ201" s="68">
        <v>1</v>
      </c>
      <c r="EK201" s="68">
        <v>0</v>
      </c>
      <c r="EL201" s="68">
        <v>0</v>
      </c>
      <c r="EM201" s="68"/>
      <c r="EN201" s="68"/>
      <c r="EO201" s="68"/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>
        <v>1</v>
      </c>
      <c r="EY201" s="68">
        <v>1</v>
      </c>
      <c r="EZ201" s="68"/>
      <c r="FA201" s="68"/>
      <c r="FB201" s="68"/>
      <c r="FC201" s="68"/>
      <c r="FD201" s="68"/>
      <c r="FE201" s="68"/>
      <c r="FF201" s="68"/>
      <c r="FG201" s="68"/>
      <c r="FH201" s="68"/>
      <c r="FI201" s="50">
        <f t="shared" si="118"/>
        <v>5</v>
      </c>
      <c r="FJ201" s="68">
        <v>0</v>
      </c>
      <c r="FK201" s="68">
        <v>0</v>
      </c>
      <c r="FL201" s="68">
        <v>0</v>
      </c>
      <c r="FM201" s="68"/>
      <c r="FN201" s="68"/>
      <c r="FO201" s="68"/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>
        <v>0</v>
      </c>
      <c r="FZ201" s="68"/>
      <c r="GA201" s="68"/>
      <c r="GB201" s="68"/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>
        <v>0</v>
      </c>
      <c r="GM201" s="68"/>
      <c r="GN201" s="68"/>
      <c r="GO201" s="68"/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>
        <v>0</v>
      </c>
      <c r="HB201" s="68"/>
      <c r="HC201" s="68"/>
      <c r="HD201" s="68"/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>
        <v>0</v>
      </c>
      <c r="HT201" s="68"/>
      <c r="HU201" s="68"/>
      <c r="HV201" s="68"/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>
        <v>0</v>
      </c>
      <c r="IG201" s="68"/>
      <c r="IH201" s="68"/>
      <c r="II201" s="68"/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>
        <v>0</v>
      </c>
      <c r="IT201" s="68"/>
      <c r="IU201" s="68"/>
      <c r="IV201" s="68"/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612</v>
      </c>
      <c r="H202" s="116">
        <v>200</v>
      </c>
      <c r="I202" s="92" t="s">
        <v>698</v>
      </c>
      <c r="J202" s="74">
        <v>0</v>
      </c>
      <c r="K202" s="74">
        <v>2</v>
      </c>
      <c r="L202" s="74">
        <v>1</v>
      </c>
      <c r="M202" s="74"/>
      <c r="N202" s="74"/>
      <c r="O202" s="74"/>
      <c r="P202" s="74"/>
      <c r="Q202" s="74"/>
      <c r="R202" s="74"/>
      <c r="S202" s="74"/>
      <c r="T202" s="74"/>
      <c r="U202" s="78"/>
      <c r="V202" s="24"/>
      <c r="W202" s="22">
        <f t="shared" si="100"/>
        <v>3</v>
      </c>
      <c r="X202" s="30">
        <f t="shared" si="101"/>
        <v>0</v>
      </c>
      <c r="Y202" s="38">
        <v>0</v>
      </c>
      <c r="Z202" s="74">
        <v>1</v>
      </c>
      <c r="AA202" s="74">
        <v>2</v>
      </c>
      <c r="AB202" s="74"/>
      <c r="AC202" s="74"/>
      <c r="AD202" s="74"/>
      <c r="AE202" s="74"/>
      <c r="AF202" s="74"/>
      <c r="AG202" s="74"/>
      <c r="AH202" s="74"/>
      <c r="AI202" s="74"/>
      <c r="AJ202" s="78"/>
      <c r="AK202" s="21"/>
      <c r="AL202" s="22">
        <f t="shared" si="102"/>
        <v>3</v>
      </c>
      <c r="AM202" s="23">
        <f t="shared" si="103"/>
        <v>0</v>
      </c>
      <c r="AN202" s="21"/>
      <c r="AO202" s="22">
        <f t="shared" si="104"/>
        <v>10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/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6"/>
        <v>4</v>
      </c>
      <c r="BD202" s="47">
        <v>1</v>
      </c>
      <c r="BE202" s="46">
        <v>1</v>
      </c>
      <c r="BF202" s="46">
        <v>2</v>
      </c>
      <c r="BG202" s="46"/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07"/>
        <v>4</v>
      </c>
      <c r="BQ202" s="64">
        <v>0</v>
      </c>
      <c r="BR202" s="65">
        <v>1</v>
      </c>
      <c r="BS202" s="65">
        <v>1</v>
      </c>
      <c r="BT202" s="65"/>
      <c r="BU202" s="65"/>
      <c r="BV202" s="65"/>
      <c r="BW202" s="65"/>
      <c r="BX202" s="65"/>
      <c r="BY202" s="65"/>
      <c r="BZ202" s="65"/>
      <c r="CA202" s="65"/>
      <c r="CB202" s="66"/>
      <c r="CC202" s="50">
        <f t="shared" si="108"/>
        <v>2</v>
      </c>
      <c r="CD202" s="21"/>
      <c r="CE202" s="24">
        <f t="shared" si="109"/>
        <v>14</v>
      </c>
      <c r="CF202" s="23">
        <f t="shared" si="110"/>
        <v>0</v>
      </c>
      <c r="CG202" s="68">
        <v>0</v>
      </c>
      <c r="CH202" s="68">
        <v>0</v>
      </c>
      <c r="CI202" s="68">
        <v>0</v>
      </c>
      <c r="CJ202" s="68"/>
      <c r="CK202" s="68"/>
      <c r="CL202" s="68"/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2</v>
      </c>
      <c r="CV202" s="68">
        <v>2</v>
      </c>
      <c r="CW202" s="68"/>
      <c r="CX202" s="68"/>
      <c r="CY202" s="68"/>
      <c r="CZ202" s="68"/>
      <c r="DA202" s="68"/>
      <c r="DB202" s="68"/>
      <c r="DC202" s="68"/>
      <c r="DD202" s="68"/>
      <c r="DE202" s="68"/>
      <c r="DF202" s="50">
        <f t="shared" si="112"/>
        <v>5</v>
      </c>
      <c r="DG202" s="68">
        <v>0</v>
      </c>
      <c r="DH202" s="68">
        <v>3</v>
      </c>
      <c r="DI202" s="68">
        <v>3</v>
      </c>
      <c r="DJ202" s="68"/>
      <c r="DK202" s="68"/>
      <c r="DL202" s="68"/>
      <c r="DM202" s="68"/>
      <c r="DN202" s="68"/>
      <c r="DO202" s="68"/>
      <c r="DP202" s="68"/>
      <c r="DQ202" s="68"/>
      <c r="DR202" s="68"/>
      <c r="DS202" s="50">
        <f t="shared" si="113"/>
        <v>6</v>
      </c>
      <c r="DT202" s="68">
        <v>1</v>
      </c>
      <c r="DU202" s="68">
        <v>0</v>
      </c>
      <c r="DV202" s="68">
        <v>2</v>
      </c>
      <c r="DW202" s="68"/>
      <c r="DX202" s="68"/>
      <c r="DY202" s="68"/>
      <c r="DZ202" s="68"/>
      <c r="EA202" s="68"/>
      <c r="EB202" s="68"/>
      <c r="EC202" s="68"/>
      <c r="ED202" s="68"/>
      <c r="EE202" s="68"/>
      <c r="EF202" s="50">
        <f t="shared" si="114"/>
        <v>3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>
        <v>0</v>
      </c>
      <c r="EL202" s="68">
        <v>0</v>
      </c>
      <c r="EM202" s="68"/>
      <c r="EN202" s="68"/>
      <c r="EO202" s="68"/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>
        <v>0</v>
      </c>
      <c r="EZ202" s="68"/>
      <c r="FA202" s="68"/>
      <c r="FB202" s="68"/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>
        <v>0</v>
      </c>
      <c r="FL202" s="68">
        <v>0</v>
      </c>
      <c r="FM202" s="68"/>
      <c r="FN202" s="68"/>
      <c r="FO202" s="68"/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>
        <v>0</v>
      </c>
      <c r="FZ202" s="68"/>
      <c r="GA202" s="68"/>
      <c r="GB202" s="68"/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>
        <v>0</v>
      </c>
      <c r="GL202" s="68">
        <v>0</v>
      </c>
      <c r="GM202" s="68"/>
      <c r="GN202" s="68"/>
      <c r="GO202" s="68"/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>
        <v>0</v>
      </c>
      <c r="HB202" s="68"/>
      <c r="HC202" s="68"/>
      <c r="HD202" s="68"/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>
        <v>0</v>
      </c>
      <c r="HT202" s="68"/>
      <c r="HU202" s="68"/>
      <c r="HV202" s="68"/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>
        <v>0</v>
      </c>
      <c r="IG202" s="68"/>
      <c r="IH202" s="68"/>
      <c r="II202" s="68"/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>
        <v>0</v>
      </c>
      <c r="IT202" s="68"/>
      <c r="IU202" s="68"/>
      <c r="IV202" s="68"/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612</v>
      </c>
      <c r="H203" s="116">
        <v>201</v>
      </c>
      <c r="I203" s="92" t="s">
        <v>699</v>
      </c>
      <c r="J203" s="74">
        <v>3</v>
      </c>
      <c r="K203" s="74">
        <v>1</v>
      </c>
      <c r="L203" s="74">
        <v>3</v>
      </c>
      <c r="M203" s="74"/>
      <c r="N203" s="74"/>
      <c r="O203" s="74"/>
      <c r="P203" s="74"/>
      <c r="Q203" s="74"/>
      <c r="R203" s="74"/>
      <c r="S203" s="74"/>
      <c r="T203" s="74"/>
      <c r="U203" s="78"/>
      <c r="V203" s="24"/>
      <c r="W203" s="22">
        <f t="shared" si="100"/>
        <v>7</v>
      </c>
      <c r="X203" s="30">
        <f t="shared" si="101"/>
        <v>0</v>
      </c>
      <c r="Y203" s="38">
        <v>1</v>
      </c>
      <c r="Z203" s="74">
        <v>2</v>
      </c>
      <c r="AA203" s="74">
        <v>3</v>
      </c>
      <c r="AB203" s="74"/>
      <c r="AC203" s="74"/>
      <c r="AD203" s="74"/>
      <c r="AE203" s="74"/>
      <c r="AF203" s="74"/>
      <c r="AG203" s="74"/>
      <c r="AH203" s="74"/>
      <c r="AI203" s="74"/>
      <c r="AJ203" s="78"/>
      <c r="AK203" s="21"/>
      <c r="AL203" s="22">
        <f t="shared" si="102"/>
        <v>6</v>
      </c>
      <c r="AM203" s="23">
        <f t="shared" si="103"/>
        <v>0</v>
      </c>
      <c r="AN203" s="21"/>
      <c r="AO203" s="22">
        <f t="shared" si="104"/>
        <v>15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/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6"/>
        <v>10</v>
      </c>
      <c r="BD203" s="47">
        <v>1</v>
      </c>
      <c r="BE203" s="46">
        <v>1</v>
      </c>
      <c r="BF203" s="46">
        <v>2</v>
      </c>
      <c r="BG203" s="46"/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07"/>
        <v>4</v>
      </c>
      <c r="BQ203" s="64">
        <v>0</v>
      </c>
      <c r="BR203" s="65">
        <v>0</v>
      </c>
      <c r="BS203" s="65">
        <v>1</v>
      </c>
      <c r="BT203" s="65"/>
      <c r="BU203" s="65"/>
      <c r="BV203" s="65"/>
      <c r="BW203" s="65"/>
      <c r="BX203" s="65"/>
      <c r="BY203" s="65"/>
      <c r="BZ203" s="65"/>
      <c r="CA203" s="65"/>
      <c r="CB203" s="66"/>
      <c r="CC203" s="50">
        <f t="shared" si="108"/>
        <v>1</v>
      </c>
      <c r="CD203" s="21"/>
      <c r="CE203" s="24">
        <f t="shared" si="109"/>
        <v>14</v>
      </c>
      <c r="CF203" s="23">
        <f t="shared" si="110"/>
        <v>0</v>
      </c>
      <c r="CG203" s="68">
        <v>0</v>
      </c>
      <c r="CH203" s="68">
        <v>0</v>
      </c>
      <c r="CI203" s="68">
        <v>0</v>
      </c>
      <c r="CJ203" s="68"/>
      <c r="CK203" s="68"/>
      <c r="CL203" s="68"/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>
        <v>0</v>
      </c>
      <c r="CW203" s="68"/>
      <c r="CX203" s="68"/>
      <c r="CY203" s="68"/>
      <c r="CZ203" s="68"/>
      <c r="DA203" s="68"/>
      <c r="DB203" s="68"/>
      <c r="DC203" s="68"/>
      <c r="DD203" s="68"/>
      <c r="DE203" s="68"/>
      <c r="DF203" s="50">
        <f t="shared" si="112"/>
        <v>4</v>
      </c>
      <c r="DG203" s="68">
        <v>2</v>
      </c>
      <c r="DH203" s="68">
        <v>3</v>
      </c>
      <c r="DI203" s="68">
        <v>3</v>
      </c>
      <c r="DJ203" s="68"/>
      <c r="DK203" s="68"/>
      <c r="DL203" s="68"/>
      <c r="DM203" s="68"/>
      <c r="DN203" s="68"/>
      <c r="DO203" s="68"/>
      <c r="DP203" s="68"/>
      <c r="DQ203" s="68"/>
      <c r="DR203" s="68"/>
      <c r="DS203" s="50">
        <f t="shared" si="113"/>
        <v>8</v>
      </c>
      <c r="DT203" s="68">
        <v>0</v>
      </c>
      <c r="DU203" s="68">
        <v>1</v>
      </c>
      <c r="DV203" s="68">
        <v>1</v>
      </c>
      <c r="DW203" s="68"/>
      <c r="DX203" s="68"/>
      <c r="DY203" s="68"/>
      <c r="DZ203" s="68"/>
      <c r="EA203" s="68"/>
      <c r="EB203" s="68"/>
      <c r="EC203" s="68"/>
      <c r="ED203" s="68"/>
      <c r="EE203" s="68"/>
      <c r="EF203" s="50">
        <f t="shared" si="114"/>
        <v>2</v>
      </c>
      <c r="EG203" s="21"/>
      <c r="EH203" s="22">
        <f t="shared" si="115"/>
        <v>2</v>
      </c>
      <c r="EI203" s="23">
        <f t="shared" si="116"/>
        <v>0</v>
      </c>
      <c r="EJ203" s="68">
        <v>1</v>
      </c>
      <c r="EK203" s="68">
        <v>1</v>
      </c>
      <c r="EL203" s="68">
        <v>0</v>
      </c>
      <c r="EM203" s="68"/>
      <c r="EN203" s="68"/>
      <c r="EO203" s="68"/>
      <c r="EP203" s="68"/>
      <c r="EQ203" s="68"/>
      <c r="ER203" s="68"/>
      <c r="ES203" s="68"/>
      <c r="ET203" s="68"/>
      <c r="EU203" s="68"/>
      <c r="EV203" s="52">
        <f t="shared" si="117"/>
        <v>2</v>
      </c>
      <c r="EW203" s="68">
        <v>0</v>
      </c>
      <c r="EX203" s="68">
        <v>0</v>
      </c>
      <c r="EY203" s="68">
        <v>0</v>
      </c>
      <c r="EZ203" s="68"/>
      <c r="FA203" s="68"/>
      <c r="FB203" s="68"/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>
        <v>0</v>
      </c>
      <c r="FM203" s="68"/>
      <c r="FN203" s="68"/>
      <c r="FO203" s="68"/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>
        <v>0</v>
      </c>
      <c r="FZ203" s="68"/>
      <c r="GA203" s="68"/>
      <c r="GB203" s="68"/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>
        <v>0</v>
      </c>
      <c r="GM203" s="68"/>
      <c r="GN203" s="68"/>
      <c r="GO203" s="68"/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>
        <v>0</v>
      </c>
      <c r="HB203" s="68"/>
      <c r="HC203" s="68"/>
      <c r="HD203" s="68"/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>
        <v>0</v>
      </c>
      <c r="HT203" s="68"/>
      <c r="HU203" s="68"/>
      <c r="HV203" s="68"/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>
        <v>0</v>
      </c>
      <c r="IG203" s="68"/>
      <c r="IH203" s="68"/>
      <c r="II203" s="68"/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>
        <v>0</v>
      </c>
      <c r="IT203" s="68"/>
      <c r="IU203" s="68"/>
      <c r="IV203" s="68"/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611</v>
      </c>
      <c r="H204" s="116">
        <v>202</v>
      </c>
      <c r="I204" s="92" t="s">
        <v>700</v>
      </c>
      <c r="J204" s="74">
        <v>6</v>
      </c>
      <c r="K204" s="74">
        <v>3</v>
      </c>
      <c r="L204" s="74">
        <v>0</v>
      </c>
      <c r="M204" s="74"/>
      <c r="N204" s="74"/>
      <c r="O204" s="74"/>
      <c r="P204" s="74"/>
      <c r="Q204" s="74"/>
      <c r="R204" s="74"/>
      <c r="S204" s="74"/>
      <c r="T204" s="74"/>
      <c r="U204" s="78"/>
      <c r="V204" s="24"/>
      <c r="W204" s="22">
        <f t="shared" si="100"/>
        <v>9</v>
      </c>
      <c r="X204" s="30">
        <f t="shared" si="101"/>
        <v>0</v>
      </c>
      <c r="Y204" s="38">
        <v>1</v>
      </c>
      <c r="Z204" s="74">
        <v>0</v>
      </c>
      <c r="AA204" s="74">
        <v>1</v>
      </c>
      <c r="AB204" s="74"/>
      <c r="AC204" s="74"/>
      <c r="AD204" s="74"/>
      <c r="AE204" s="74"/>
      <c r="AF204" s="74"/>
      <c r="AG204" s="74"/>
      <c r="AH204" s="74"/>
      <c r="AI204" s="74"/>
      <c r="AJ204" s="78"/>
      <c r="AK204" s="21"/>
      <c r="AL204" s="22">
        <f t="shared" si="102"/>
        <v>2</v>
      </c>
      <c r="AM204" s="23">
        <f t="shared" si="103"/>
        <v>0</v>
      </c>
      <c r="AN204" s="21"/>
      <c r="AO204" s="22">
        <f t="shared" si="104"/>
        <v>24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/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6"/>
        <v>12</v>
      </c>
      <c r="BD204" s="47">
        <v>1</v>
      </c>
      <c r="BE204" s="46">
        <v>2</v>
      </c>
      <c r="BF204" s="46">
        <v>5</v>
      </c>
      <c r="BG204" s="46"/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07"/>
        <v>8</v>
      </c>
      <c r="BQ204" s="64">
        <v>1</v>
      </c>
      <c r="BR204" s="65">
        <v>1</v>
      </c>
      <c r="BS204" s="65">
        <v>2</v>
      </c>
      <c r="BT204" s="65"/>
      <c r="BU204" s="65"/>
      <c r="BV204" s="65"/>
      <c r="BW204" s="65"/>
      <c r="BX204" s="65"/>
      <c r="BY204" s="65"/>
      <c r="BZ204" s="65"/>
      <c r="CA204" s="65"/>
      <c r="CB204" s="66"/>
      <c r="CC204" s="50">
        <f t="shared" si="108"/>
        <v>4</v>
      </c>
      <c r="CD204" s="21"/>
      <c r="CE204" s="24">
        <f t="shared" si="109"/>
        <v>68</v>
      </c>
      <c r="CF204" s="23">
        <f t="shared" si="110"/>
        <v>0</v>
      </c>
      <c r="CG204" s="68">
        <v>0</v>
      </c>
      <c r="CH204" s="68">
        <v>0</v>
      </c>
      <c r="CI204" s="68">
        <v>0</v>
      </c>
      <c r="CJ204" s="68"/>
      <c r="CK204" s="68"/>
      <c r="CL204" s="68"/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3</v>
      </c>
      <c r="CU204" s="68">
        <v>10</v>
      </c>
      <c r="CV204" s="68">
        <v>7</v>
      </c>
      <c r="CW204" s="68"/>
      <c r="CX204" s="68"/>
      <c r="CY204" s="68"/>
      <c r="CZ204" s="68"/>
      <c r="DA204" s="68"/>
      <c r="DB204" s="68"/>
      <c r="DC204" s="68"/>
      <c r="DD204" s="68"/>
      <c r="DE204" s="68"/>
      <c r="DF204" s="50">
        <f t="shared" si="112"/>
        <v>20</v>
      </c>
      <c r="DG204" s="68">
        <v>6</v>
      </c>
      <c r="DH204" s="68">
        <v>11</v>
      </c>
      <c r="DI204" s="68">
        <v>19</v>
      </c>
      <c r="DJ204" s="68"/>
      <c r="DK204" s="68"/>
      <c r="DL204" s="68"/>
      <c r="DM204" s="68"/>
      <c r="DN204" s="68"/>
      <c r="DO204" s="68"/>
      <c r="DP204" s="68"/>
      <c r="DQ204" s="68"/>
      <c r="DR204" s="68"/>
      <c r="DS204" s="50">
        <f t="shared" si="113"/>
        <v>36</v>
      </c>
      <c r="DT204" s="68">
        <v>1</v>
      </c>
      <c r="DU204" s="68">
        <v>3</v>
      </c>
      <c r="DV204" s="68">
        <v>8</v>
      </c>
      <c r="DW204" s="68"/>
      <c r="DX204" s="68"/>
      <c r="DY204" s="68"/>
      <c r="DZ204" s="68"/>
      <c r="EA204" s="68"/>
      <c r="EB204" s="68"/>
      <c r="EC204" s="68"/>
      <c r="ED204" s="68"/>
      <c r="EE204" s="68"/>
      <c r="EF204" s="50">
        <f t="shared" si="114"/>
        <v>12</v>
      </c>
      <c r="EG204" s="21"/>
      <c r="EH204" s="22">
        <f t="shared" si="115"/>
        <v>10</v>
      </c>
      <c r="EI204" s="23">
        <f t="shared" si="116"/>
        <v>0</v>
      </c>
      <c r="EJ204" s="68">
        <v>3</v>
      </c>
      <c r="EK204" s="68">
        <v>0</v>
      </c>
      <c r="EL204" s="68">
        <v>0</v>
      </c>
      <c r="EM204" s="68"/>
      <c r="EN204" s="68"/>
      <c r="EO204" s="68"/>
      <c r="EP204" s="68"/>
      <c r="EQ204" s="68"/>
      <c r="ER204" s="68"/>
      <c r="ES204" s="68"/>
      <c r="ET204" s="68"/>
      <c r="EU204" s="68"/>
      <c r="EV204" s="52">
        <f t="shared" si="117"/>
        <v>3</v>
      </c>
      <c r="EW204" s="68">
        <v>1</v>
      </c>
      <c r="EX204" s="68">
        <v>3</v>
      </c>
      <c r="EY204" s="68">
        <v>3</v>
      </c>
      <c r="EZ204" s="68"/>
      <c r="FA204" s="68"/>
      <c r="FB204" s="68"/>
      <c r="FC204" s="68"/>
      <c r="FD204" s="68"/>
      <c r="FE204" s="68"/>
      <c r="FF204" s="68"/>
      <c r="FG204" s="68"/>
      <c r="FH204" s="68"/>
      <c r="FI204" s="50">
        <f t="shared" si="118"/>
        <v>7</v>
      </c>
      <c r="FJ204" s="68">
        <v>0</v>
      </c>
      <c r="FK204" s="68">
        <v>0</v>
      </c>
      <c r="FL204" s="68">
        <v>0</v>
      </c>
      <c r="FM204" s="68"/>
      <c r="FN204" s="68"/>
      <c r="FO204" s="68"/>
      <c r="FP204" s="68"/>
      <c r="FQ204" s="68"/>
      <c r="FR204" s="68"/>
      <c r="FS204" s="68"/>
      <c r="FT204" s="68"/>
      <c r="FU204" s="68"/>
      <c r="FV204" s="50">
        <f t="shared" si="119"/>
        <v>0</v>
      </c>
      <c r="FW204" s="68">
        <v>0</v>
      </c>
      <c r="FX204" s="68">
        <v>0</v>
      </c>
      <c r="FY204" s="68">
        <v>0</v>
      </c>
      <c r="FZ204" s="68"/>
      <c r="GA204" s="68"/>
      <c r="GB204" s="68"/>
      <c r="GC204" s="68"/>
      <c r="GD204" s="68"/>
      <c r="GE204" s="68"/>
      <c r="GF204" s="68"/>
      <c r="GG204" s="68"/>
      <c r="GH204" s="68"/>
      <c r="GI204" s="50">
        <f t="shared" si="120"/>
        <v>0</v>
      </c>
      <c r="GJ204" s="68">
        <v>0</v>
      </c>
      <c r="GK204" s="68">
        <v>2</v>
      </c>
      <c r="GL204" s="68">
        <v>1</v>
      </c>
      <c r="GM204" s="68"/>
      <c r="GN204" s="68"/>
      <c r="GO204" s="68"/>
      <c r="GP204" s="68"/>
      <c r="GQ204" s="68"/>
      <c r="GR204" s="68"/>
      <c r="GS204" s="68"/>
      <c r="GT204" s="68"/>
      <c r="GU204" s="68"/>
      <c r="GV204" s="113"/>
      <c r="GW204" s="22">
        <f t="shared" si="121"/>
        <v>3</v>
      </c>
      <c r="GX204" s="23">
        <f t="shared" si="122"/>
        <v>0</v>
      </c>
      <c r="GY204" s="113">
        <v>0</v>
      </c>
      <c r="GZ204" s="68">
        <v>2</v>
      </c>
      <c r="HA204" s="68">
        <v>1</v>
      </c>
      <c r="HB204" s="68"/>
      <c r="HC204" s="68"/>
      <c r="HD204" s="68"/>
      <c r="HE204" s="68"/>
      <c r="HF204" s="68"/>
      <c r="HG204" s="68"/>
      <c r="HH204" s="68"/>
      <c r="HI204" s="68"/>
      <c r="HJ204" s="124"/>
      <c r="HK204" s="113"/>
      <c r="HL204" s="22">
        <f t="shared" si="123"/>
        <v>3</v>
      </c>
      <c r="HM204" s="23">
        <f t="shared" si="99"/>
        <v>0</v>
      </c>
      <c r="HN204" s="21"/>
      <c r="HO204" s="22">
        <f t="shared" si="124"/>
        <v>2</v>
      </c>
      <c r="HP204" s="23">
        <f t="shared" si="125"/>
        <v>0</v>
      </c>
      <c r="HQ204" s="68">
        <v>0</v>
      </c>
      <c r="HR204" s="68">
        <v>1</v>
      </c>
      <c r="HS204" s="68">
        <v>1</v>
      </c>
      <c r="HT204" s="68"/>
      <c r="HU204" s="68"/>
      <c r="HV204" s="68"/>
      <c r="HW204" s="68"/>
      <c r="HX204" s="68"/>
      <c r="HY204" s="68"/>
      <c r="HZ204" s="68"/>
      <c r="IA204" s="68"/>
      <c r="IB204" s="68"/>
      <c r="IC204" s="50">
        <f t="shared" si="126"/>
        <v>2</v>
      </c>
      <c r="ID204" s="68">
        <v>0</v>
      </c>
      <c r="IE204" s="68">
        <v>0</v>
      </c>
      <c r="IF204" s="68">
        <v>0</v>
      </c>
      <c r="IG204" s="68"/>
      <c r="IH204" s="68"/>
      <c r="II204" s="68"/>
      <c r="IJ204" s="68"/>
      <c r="IK204" s="68"/>
      <c r="IL204" s="68"/>
      <c r="IM204" s="68"/>
      <c r="IN204" s="68"/>
      <c r="IO204" s="68"/>
      <c r="IP204" s="50">
        <f t="shared" si="127"/>
        <v>0</v>
      </c>
      <c r="IQ204" s="68">
        <v>0</v>
      </c>
      <c r="IR204" s="68">
        <v>0</v>
      </c>
      <c r="IS204" s="68">
        <v>0</v>
      </c>
      <c r="IT204" s="68"/>
      <c r="IU204" s="68"/>
      <c r="IV204" s="68"/>
      <c r="IW204" s="68"/>
      <c r="IX204" s="68"/>
      <c r="IY204" s="68"/>
      <c r="IZ204" s="68"/>
      <c r="JA204" s="68"/>
      <c r="JB204" s="68"/>
      <c r="JC204" s="50">
        <f t="shared" si="128"/>
        <v>0</v>
      </c>
    </row>
    <row r="205" spans="1:263" x14ac:dyDescent="0.3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612</v>
      </c>
      <c r="H205" s="116">
        <v>204</v>
      </c>
      <c r="I205" s="92" t="s">
        <v>701</v>
      </c>
      <c r="J205" s="74">
        <v>0</v>
      </c>
      <c r="K205" s="74">
        <v>1</v>
      </c>
      <c r="L205" s="74">
        <v>0</v>
      </c>
      <c r="M205" s="74"/>
      <c r="N205" s="74"/>
      <c r="O205" s="74"/>
      <c r="P205" s="74"/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>
        <v>0</v>
      </c>
      <c r="AB205" s="74"/>
      <c r="AC205" s="74"/>
      <c r="AD205" s="74"/>
      <c r="AE205" s="74"/>
      <c r="AF205" s="74"/>
      <c r="AG205" s="74"/>
      <c r="AH205" s="74"/>
      <c r="AI205" s="74"/>
      <c r="AJ205" s="78"/>
      <c r="AK205" s="21"/>
      <c r="AL205" s="22">
        <f t="shared" si="102"/>
        <v>0</v>
      </c>
      <c r="AM205" s="23">
        <f t="shared" si="103"/>
        <v>0</v>
      </c>
      <c r="AN205" s="21"/>
      <c r="AO205" s="22">
        <f t="shared" si="104"/>
        <v>5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/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6"/>
        <v>4</v>
      </c>
      <c r="BD205" s="47">
        <v>1</v>
      </c>
      <c r="BE205" s="46">
        <v>0</v>
      </c>
      <c r="BF205" s="46">
        <v>0</v>
      </c>
      <c r="BG205" s="46"/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07"/>
        <v>1</v>
      </c>
      <c r="BQ205" s="64">
        <v>0</v>
      </c>
      <c r="BR205" s="65">
        <v>0</v>
      </c>
      <c r="BS205" s="65">
        <v>0</v>
      </c>
      <c r="BT205" s="65"/>
      <c r="BU205" s="65"/>
      <c r="BV205" s="65"/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8</v>
      </c>
      <c r="CF205" s="23">
        <f t="shared" si="110"/>
        <v>0</v>
      </c>
      <c r="CG205" s="68">
        <v>0</v>
      </c>
      <c r="CH205" s="68">
        <v>0</v>
      </c>
      <c r="CI205" s="68">
        <v>0</v>
      </c>
      <c r="CJ205" s="68"/>
      <c r="CK205" s="68"/>
      <c r="CL205" s="68"/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>
        <v>1</v>
      </c>
      <c r="CW205" s="68"/>
      <c r="CX205" s="68"/>
      <c r="CY205" s="68"/>
      <c r="CZ205" s="68"/>
      <c r="DA205" s="68"/>
      <c r="DB205" s="68"/>
      <c r="DC205" s="68"/>
      <c r="DD205" s="68"/>
      <c r="DE205" s="68"/>
      <c r="DF205" s="50">
        <f t="shared" si="112"/>
        <v>1</v>
      </c>
      <c r="DG205" s="68">
        <v>1</v>
      </c>
      <c r="DH205" s="68">
        <v>1</v>
      </c>
      <c r="DI205" s="68">
        <v>3</v>
      </c>
      <c r="DJ205" s="68"/>
      <c r="DK205" s="68"/>
      <c r="DL205" s="68"/>
      <c r="DM205" s="68"/>
      <c r="DN205" s="68"/>
      <c r="DO205" s="68"/>
      <c r="DP205" s="68"/>
      <c r="DQ205" s="68"/>
      <c r="DR205" s="68"/>
      <c r="DS205" s="50">
        <f t="shared" si="113"/>
        <v>5</v>
      </c>
      <c r="DT205" s="68">
        <v>0</v>
      </c>
      <c r="DU205" s="68">
        <v>0</v>
      </c>
      <c r="DV205" s="68">
        <v>2</v>
      </c>
      <c r="DW205" s="68"/>
      <c r="DX205" s="68"/>
      <c r="DY205" s="68"/>
      <c r="DZ205" s="68"/>
      <c r="EA205" s="68"/>
      <c r="EB205" s="68"/>
      <c r="EC205" s="68"/>
      <c r="ED205" s="68"/>
      <c r="EE205" s="68"/>
      <c r="EF205" s="50">
        <f t="shared" si="114"/>
        <v>2</v>
      </c>
      <c r="EG205" s="21"/>
      <c r="EH205" s="22">
        <f t="shared" si="115"/>
        <v>4</v>
      </c>
      <c r="EI205" s="23">
        <f t="shared" si="116"/>
        <v>0</v>
      </c>
      <c r="EJ205" s="68">
        <v>0</v>
      </c>
      <c r="EK205" s="68">
        <v>0</v>
      </c>
      <c r="EL205" s="68">
        <v>0</v>
      </c>
      <c r="EM205" s="68"/>
      <c r="EN205" s="68"/>
      <c r="EO205" s="68"/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2</v>
      </c>
      <c r="EY205" s="68">
        <v>2</v>
      </c>
      <c r="EZ205" s="68"/>
      <c r="FA205" s="68"/>
      <c r="FB205" s="68"/>
      <c r="FC205" s="68"/>
      <c r="FD205" s="68"/>
      <c r="FE205" s="68"/>
      <c r="FF205" s="68"/>
      <c r="FG205" s="68"/>
      <c r="FH205" s="68"/>
      <c r="FI205" s="50">
        <f t="shared" si="118"/>
        <v>4</v>
      </c>
      <c r="FJ205" s="68">
        <v>0</v>
      </c>
      <c r="FK205" s="68">
        <v>0</v>
      </c>
      <c r="FL205" s="68">
        <v>0</v>
      </c>
      <c r="FM205" s="68"/>
      <c r="FN205" s="68"/>
      <c r="FO205" s="68"/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>
        <v>0</v>
      </c>
      <c r="FZ205" s="68"/>
      <c r="GA205" s="68"/>
      <c r="GB205" s="68"/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>
        <v>0</v>
      </c>
      <c r="GM205" s="68"/>
      <c r="GN205" s="68"/>
      <c r="GO205" s="68"/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>
        <v>0</v>
      </c>
      <c r="HB205" s="68"/>
      <c r="HC205" s="68"/>
      <c r="HD205" s="68"/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>
        <v>0</v>
      </c>
      <c r="HT205" s="68"/>
      <c r="HU205" s="68"/>
      <c r="HV205" s="68"/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>
        <v>0</v>
      </c>
      <c r="IG205" s="68"/>
      <c r="IH205" s="68"/>
      <c r="II205" s="68"/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>
        <v>0</v>
      </c>
      <c r="IT205" s="68"/>
      <c r="IU205" s="68"/>
      <c r="IV205" s="68"/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612</v>
      </c>
      <c r="H206" s="116">
        <v>205</v>
      </c>
      <c r="I206" s="92" t="s">
        <v>702</v>
      </c>
      <c r="J206" s="74">
        <v>0</v>
      </c>
      <c r="K206" s="74">
        <v>0</v>
      </c>
      <c r="L206" s="74">
        <v>0</v>
      </c>
      <c r="M206" s="74"/>
      <c r="N206" s="74"/>
      <c r="O206" s="74"/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>
        <v>0</v>
      </c>
      <c r="AB206" s="74"/>
      <c r="AC206" s="74"/>
      <c r="AD206" s="74"/>
      <c r="AE206" s="74"/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2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/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6"/>
        <v>1</v>
      </c>
      <c r="BD206" s="47">
        <v>0</v>
      </c>
      <c r="BE206" s="46">
        <v>0</v>
      </c>
      <c r="BF206" s="46">
        <v>0</v>
      </c>
      <c r="BG206" s="46"/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07"/>
        <v>0</v>
      </c>
      <c r="BQ206" s="64">
        <v>1</v>
      </c>
      <c r="BR206" s="65">
        <v>0</v>
      </c>
      <c r="BS206" s="65">
        <v>0</v>
      </c>
      <c r="BT206" s="65"/>
      <c r="BU206" s="65"/>
      <c r="BV206" s="65"/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0</v>
      </c>
      <c r="CF206" s="23">
        <f t="shared" si="110"/>
        <v>0</v>
      </c>
      <c r="CG206" s="68">
        <v>0</v>
      </c>
      <c r="CH206" s="68">
        <v>0</v>
      </c>
      <c r="CI206" s="68">
        <v>0</v>
      </c>
      <c r="CJ206" s="68"/>
      <c r="CK206" s="68"/>
      <c r="CL206" s="68"/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>
        <v>0</v>
      </c>
      <c r="CW206" s="68"/>
      <c r="CX206" s="68"/>
      <c r="CY206" s="68"/>
      <c r="CZ206" s="68"/>
      <c r="DA206" s="68"/>
      <c r="DB206" s="68"/>
      <c r="DC206" s="68"/>
      <c r="DD206" s="68"/>
      <c r="DE206" s="68"/>
      <c r="DF206" s="50">
        <f t="shared" si="112"/>
        <v>0</v>
      </c>
      <c r="DG206" s="68">
        <v>0</v>
      </c>
      <c r="DH206" s="68">
        <v>0</v>
      </c>
      <c r="DI206" s="68">
        <v>0</v>
      </c>
      <c r="DJ206" s="68"/>
      <c r="DK206" s="68"/>
      <c r="DL206" s="68"/>
      <c r="DM206" s="68"/>
      <c r="DN206" s="68"/>
      <c r="DO206" s="68"/>
      <c r="DP206" s="68"/>
      <c r="DQ206" s="68"/>
      <c r="DR206" s="68"/>
      <c r="DS206" s="50">
        <f t="shared" si="113"/>
        <v>0</v>
      </c>
      <c r="DT206" s="68">
        <v>0</v>
      </c>
      <c r="DU206" s="68">
        <v>0</v>
      </c>
      <c r="DV206" s="68">
        <v>0</v>
      </c>
      <c r="DW206" s="68"/>
      <c r="DX206" s="68"/>
      <c r="DY206" s="68"/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>
        <v>0</v>
      </c>
      <c r="EM206" s="68"/>
      <c r="EN206" s="68"/>
      <c r="EO206" s="68"/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>
        <v>0</v>
      </c>
      <c r="EZ206" s="68"/>
      <c r="FA206" s="68"/>
      <c r="FB206" s="68"/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>
        <v>0</v>
      </c>
      <c r="FM206" s="68"/>
      <c r="FN206" s="68"/>
      <c r="FO206" s="68"/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>
        <v>0</v>
      </c>
      <c r="FZ206" s="68"/>
      <c r="GA206" s="68"/>
      <c r="GB206" s="68"/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>
        <v>0</v>
      </c>
      <c r="GM206" s="68"/>
      <c r="GN206" s="68"/>
      <c r="GO206" s="68"/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>
        <v>0</v>
      </c>
      <c r="HA206" s="68">
        <v>0</v>
      </c>
      <c r="HB206" s="68"/>
      <c r="HC206" s="68"/>
      <c r="HD206" s="68"/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>
        <v>0</v>
      </c>
      <c r="HT206" s="68"/>
      <c r="HU206" s="68"/>
      <c r="HV206" s="68"/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>
        <v>0</v>
      </c>
      <c r="IG206" s="68"/>
      <c r="IH206" s="68"/>
      <c r="II206" s="68"/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>
        <v>0</v>
      </c>
      <c r="IT206" s="68"/>
      <c r="IU206" s="68"/>
      <c r="IV206" s="68"/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612</v>
      </c>
      <c r="H207" s="116">
        <v>206</v>
      </c>
      <c r="I207" s="92" t="s">
        <v>703</v>
      </c>
      <c r="J207" s="74">
        <v>0</v>
      </c>
      <c r="K207" s="74"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/>
      <c r="U207" s="78"/>
      <c r="V207" s="24"/>
      <c r="W207" s="22">
        <f t="shared" si="100"/>
        <v>0</v>
      </c>
      <c r="X207" s="30">
        <f t="shared" si="101"/>
        <v>0</v>
      </c>
      <c r="Y207" s="38">
        <v>0</v>
      </c>
      <c r="Z207" s="74">
        <v>1</v>
      </c>
      <c r="AA207" s="74">
        <v>0</v>
      </c>
      <c r="AB207" s="74"/>
      <c r="AC207" s="74"/>
      <c r="AD207" s="74"/>
      <c r="AE207" s="74"/>
      <c r="AF207" s="74"/>
      <c r="AG207" s="74"/>
      <c r="AH207" s="74"/>
      <c r="AI207" s="74"/>
      <c r="AJ207" s="78"/>
      <c r="AK207" s="21"/>
      <c r="AL207" s="22">
        <f t="shared" si="102"/>
        <v>1</v>
      </c>
      <c r="AM207" s="23">
        <f t="shared" si="103"/>
        <v>0</v>
      </c>
      <c r="AN207" s="21"/>
      <c r="AO207" s="22">
        <f t="shared" si="104"/>
        <v>2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/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/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07"/>
        <v>0</v>
      </c>
      <c r="BQ207" s="64">
        <v>2</v>
      </c>
      <c r="BR207" s="65">
        <v>0</v>
      </c>
      <c r="BS207" s="65">
        <v>0</v>
      </c>
      <c r="BT207" s="65"/>
      <c r="BU207" s="65"/>
      <c r="BV207" s="65"/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8</v>
      </c>
      <c r="CF207" s="23">
        <f t="shared" si="110"/>
        <v>0</v>
      </c>
      <c r="CG207" s="68">
        <v>0</v>
      </c>
      <c r="CH207" s="68">
        <v>0</v>
      </c>
      <c r="CI207" s="68">
        <v>0</v>
      </c>
      <c r="CJ207" s="68"/>
      <c r="CK207" s="68"/>
      <c r="CL207" s="68"/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>
        <v>0</v>
      </c>
      <c r="CW207" s="68"/>
      <c r="CX207" s="68"/>
      <c r="CY207" s="68"/>
      <c r="CZ207" s="68"/>
      <c r="DA207" s="68"/>
      <c r="DB207" s="68"/>
      <c r="DC207" s="68"/>
      <c r="DD207" s="68"/>
      <c r="DE207" s="68"/>
      <c r="DF207" s="50">
        <f t="shared" si="112"/>
        <v>2</v>
      </c>
      <c r="DG207" s="68">
        <v>1</v>
      </c>
      <c r="DH207" s="68">
        <v>2</v>
      </c>
      <c r="DI207" s="68">
        <v>0</v>
      </c>
      <c r="DJ207" s="68"/>
      <c r="DK207" s="68"/>
      <c r="DL207" s="68"/>
      <c r="DM207" s="68"/>
      <c r="DN207" s="68"/>
      <c r="DO207" s="68"/>
      <c r="DP207" s="68"/>
      <c r="DQ207" s="68"/>
      <c r="DR207" s="68"/>
      <c r="DS207" s="50">
        <f t="shared" si="113"/>
        <v>3</v>
      </c>
      <c r="DT207" s="68">
        <v>2</v>
      </c>
      <c r="DU207" s="68">
        <v>1</v>
      </c>
      <c r="DV207" s="68">
        <v>0</v>
      </c>
      <c r="DW207" s="68"/>
      <c r="DX207" s="68"/>
      <c r="DY207" s="68"/>
      <c r="DZ207" s="68"/>
      <c r="EA207" s="68"/>
      <c r="EB207" s="68"/>
      <c r="EC207" s="68"/>
      <c r="ED207" s="68"/>
      <c r="EE207" s="68"/>
      <c r="EF207" s="50">
        <f t="shared" si="114"/>
        <v>3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>
        <v>0</v>
      </c>
      <c r="EM207" s="68"/>
      <c r="EN207" s="68"/>
      <c r="EO207" s="68"/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>
        <v>0</v>
      </c>
      <c r="EZ207" s="68"/>
      <c r="FA207" s="68"/>
      <c r="FB207" s="68"/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>
        <v>0</v>
      </c>
      <c r="FM207" s="68"/>
      <c r="FN207" s="68"/>
      <c r="FO207" s="68"/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>
        <v>0</v>
      </c>
      <c r="FZ207" s="68"/>
      <c r="GA207" s="68"/>
      <c r="GB207" s="68"/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>
        <v>0</v>
      </c>
      <c r="GM207" s="68"/>
      <c r="GN207" s="68"/>
      <c r="GO207" s="68"/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>
        <v>0</v>
      </c>
      <c r="HB207" s="68"/>
      <c r="HC207" s="68"/>
      <c r="HD207" s="68"/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>
        <v>0</v>
      </c>
      <c r="HT207" s="68"/>
      <c r="HU207" s="68"/>
      <c r="HV207" s="68"/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>
        <v>0</v>
      </c>
      <c r="IG207" s="68"/>
      <c r="IH207" s="68"/>
      <c r="II207" s="68"/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>
        <v>0</v>
      </c>
      <c r="IT207" s="68"/>
      <c r="IU207" s="68"/>
      <c r="IV207" s="68"/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612</v>
      </c>
      <c r="H208" s="116">
        <v>207</v>
      </c>
      <c r="I208" s="92" t="s">
        <v>704</v>
      </c>
      <c r="J208" s="74">
        <v>2</v>
      </c>
      <c r="K208" s="74">
        <v>3</v>
      </c>
      <c r="L208" s="74">
        <v>1</v>
      </c>
      <c r="M208" s="74"/>
      <c r="N208" s="74"/>
      <c r="O208" s="74"/>
      <c r="P208" s="74"/>
      <c r="Q208" s="74"/>
      <c r="R208" s="74"/>
      <c r="S208" s="74"/>
      <c r="T208" s="74"/>
      <c r="U208" s="78"/>
      <c r="V208" s="24"/>
      <c r="W208" s="22">
        <f t="shared" si="100"/>
        <v>6</v>
      </c>
      <c r="X208" s="30">
        <f t="shared" si="101"/>
        <v>0</v>
      </c>
      <c r="Y208" s="38">
        <v>1</v>
      </c>
      <c r="Z208" s="74">
        <v>3</v>
      </c>
      <c r="AA208" s="74">
        <v>1</v>
      </c>
      <c r="AB208" s="74"/>
      <c r="AC208" s="74"/>
      <c r="AD208" s="74"/>
      <c r="AE208" s="74"/>
      <c r="AF208" s="74"/>
      <c r="AG208" s="74"/>
      <c r="AH208" s="74"/>
      <c r="AI208" s="74"/>
      <c r="AJ208" s="78"/>
      <c r="AK208" s="21"/>
      <c r="AL208" s="22">
        <f t="shared" si="102"/>
        <v>5</v>
      </c>
      <c r="AM208" s="23">
        <f t="shared" si="103"/>
        <v>0</v>
      </c>
      <c r="AN208" s="21"/>
      <c r="AO208" s="22">
        <f t="shared" si="104"/>
        <v>8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/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6"/>
        <v>3</v>
      </c>
      <c r="BD208" s="47">
        <v>2</v>
      </c>
      <c r="BE208" s="46">
        <v>1</v>
      </c>
      <c r="BF208" s="46">
        <v>0</v>
      </c>
      <c r="BG208" s="46"/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07"/>
        <v>3</v>
      </c>
      <c r="BQ208" s="64">
        <v>2</v>
      </c>
      <c r="BR208" s="65">
        <v>0</v>
      </c>
      <c r="BS208" s="65">
        <v>0</v>
      </c>
      <c r="BT208" s="65"/>
      <c r="BU208" s="65"/>
      <c r="BV208" s="65"/>
      <c r="BW208" s="65"/>
      <c r="BX208" s="65"/>
      <c r="BY208" s="65"/>
      <c r="BZ208" s="65"/>
      <c r="CA208" s="65"/>
      <c r="CB208" s="66"/>
      <c r="CC208" s="50">
        <f t="shared" si="108"/>
        <v>2</v>
      </c>
      <c r="CD208" s="21"/>
      <c r="CE208" s="24">
        <f t="shared" si="109"/>
        <v>16</v>
      </c>
      <c r="CF208" s="23">
        <f t="shared" si="110"/>
        <v>0</v>
      </c>
      <c r="CG208" s="68">
        <v>0</v>
      </c>
      <c r="CH208" s="68">
        <v>0</v>
      </c>
      <c r="CI208" s="68">
        <v>0</v>
      </c>
      <c r="CJ208" s="68"/>
      <c r="CK208" s="68"/>
      <c r="CL208" s="68"/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>
        <v>1</v>
      </c>
      <c r="CW208" s="68"/>
      <c r="CX208" s="68"/>
      <c r="CY208" s="68"/>
      <c r="CZ208" s="68"/>
      <c r="DA208" s="68"/>
      <c r="DB208" s="68"/>
      <c r="DC208" s="68"/>
      <c r="DD208" s="68"/>
      <c r="DE208" s="68"/>
      <c r="DF208" s="50">
        <f t="shared" si="112"/>
        <v>5</v>
      </c>
      <c r="DG208" s="68">
        <v>1</v>
      </c>
      <c r="DH208" s="68">
        <v>1</v>
      </c>
      <c r="DI208" s="68">
        <v>3</v>
      </c>
      <c r="DJ208" s="68"/>
      <c r="DK208" s="68"/>
      <c r="DL208" s="68"/>
      <c r="DM208" s="68"/>
      <c r="DN208" s="68"/>
      <c r="DO208" s="68"/>
      <c r="DP208" s="68"/>
      <c r="DQ208" s="68"/>
      <c r="DR208" s="68"/>
      <c r="DS208" s="50">
        <f t="shared" si="113"/>
        <v>5</v>
      </c>
      <c r="DT208" s="68">
        <v>2</v>
      </c>
      <c r="DU208" s="68">
        <v>0</v>
      </c>
      <c r="DV208" s="68">
        <v>4</v>
      </c>
      <c r="DW208" s="68"/>
      <c r="DX208" s="68"/>
      <c r="DY208" s="68"/>
      <c r="DZ208" s="68"/>
      <c r="EA208" s="68"/>
      <c r="EB208" s="68"/>
      <c r="EC208" s="68"/>
      <c r="ED208" s="68"/>
      <c r="EE208" s="68"/>
      <c r="EF208" s="50">
        <f t="shared" si="114"/>
        <v>6</v>
      </c>
      <c r="EG208" s="21"/>
      <c r="EH208" s="22">
        <f t="shared" si="115"/>
        <v>10</v>
      </c>
      <c r="EI208" s="23">
        <f t="shared" si="116"/>
        <v>0</v>
      </c>
      <c r="EJ208" s="68">
        <v>2</v>
      </c>
      <c r="EK208" s="68">
        <v>0</v>
      </c>
      <c r="EL208" s="68">
        <v>0</v>
      </c>
      <c r="EM208" s="68"/>
      <c r="EN208" s="68"/>
      <c r="EO208" s="68"/>
      <c r="EP208" s="68"/>
      <c r="EQ208" s="68"/>
      <c r="ER208" s="68"/>
      <c r="ES208" s="68"/>
      <c r="ET208" s="68"/>
      <c r="EU208" s="68"/>
      <c r="EV208" s="52">
        <f t="shared" si="117"/>
        <v>2</v>
      </c>
      <c r="EW208" s="68">
        <v>5</v>
      </c>
      <c r="EX208" s="68">
        <v>2</v>
      </c>
      <c r="EY208" s="68">
        <v>1</v>
      </c>
      <c r="EZ208" s="68"/>
      <c r="FA208" s="68"/>
      <c r="FB208" s="68"/>
      <c r="FC208" s="68"/>
      <c r="FD208" s="68"/>
      <c r="FE208" s="68"/>
      <c r="FF208" s="68"/>
      <c r="FG208" s="68"/>
      <c r="FH208" s="68"/>
      <c r="FI208" s="50">
        <f t="shared" si="118"/>
        <v>8</v>
      </c>
      <c r="FJ208" s="68">
        <v>0</v>
      </c>
      <c r="FK208" s="68">
        <v>0</v>
      </c>
      <c r="FL208" s="68">
        <v>0</v>
      </c>
      <c r="FM208" s="68"/>
      <c r="FN208" s="68"/>
      <c r="FO208" s="68"/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>
        <v>0</v>
      </c>
      <c r="FZ208" s="68"/>
      <c r="GA208" s="68"/>
      <c r="GB208" s="68"/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>
        <v>0</v>
      </c>
      <c r="GM208" s="68"/>
      <c r="GN208" s="68"/>
      <c r="GO208" s="68"/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>
        <v>0</v>
      </c>
      <c r="HB208" s="68"/>
      <c r="HC208" s="68"/>
      <c r="HD208" s="68"/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1</v>
      </c>
      <c r="HP208" s="23">
        <f t="shared" si="125"/>
        <v>0</v>
      </c>
      <c r="HQ208" s="68">
        <v>0</v>
      </c>
      <c r="HR208" s="68">
        <v>1</v>
      </c>
      <c r="HS208" s="68">
        <v>0</v>
      </c>
      <c r="HT208" s="68"/>
      <c r="HU208" s="68"/>
      <c r="HV208" s="68"/>
      <c r="HW208" s="68"/>
      <c r="HX208" s="68"/>
      <c r="HY208" s="68"/>
      <c r="HZ208" s="68"/>
      <c r="IA208" s="68"/>
      <c r="IB208" s="68"/>
      <c r="IC208" s="50">
        <f t="shared" si="126"/>
        <v>1</v>
      </c>
      <c r="ID208" s="68">
        <v>0</v>
      </c>
      <c r="IE208" s="68">
        <v>0</v>
      </c>
      <c r="IF208" s="68">
        <v>0</v>
      </c>
      <c r="IG208" s="68"/>
      <c r="IH208" s="68"/>
      <c r="II208" s="68"/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>
        <v>0</v>
      </c>
      <c r="IT208" s="68"/>
      <c r="IU208" s="68"/>
      <c r="IV208" s="68"/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612</v>
      </c>
      <c r="H209" s="116">
        <v>208</v>
      </c>
      <c r="I209" s="92" t="s">
        <v>705</v>
      </c>
      <c r="J209" s="74">
        <v>0</v>
      </c>
      <c r="K209" s="74">
        <v>0</v>
      </c>
      <c r="L209" s="74">
        <v>1</v>
      </c>
      <c r="M209" s="74"/>
      <c r="N209" s="74"/>
      <c r="O209" s="74"/>
      <c r="P209" s="74"/>
      <c r="Q209" s="74"/>
      <c r="R209" s="74"/>
      <c r="S209" s="74"/>
      <c r="T209" s="74"/>
      <c r="U209" s="78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74">
        <v>0</v>
      </c>
      <c r="AA209" s="74">
        <v>1</v>
      </c>
      <c r="AB209" s="74"/>
      <c r="AC209" s="74"/>
      <c r="AD209" s="74"/>
      <c r="AE209" s="74"/>
      <c r="AF209" s="74"/>
      <c r="AG209" s="74"/>
      <c r="AH209" s="74"/>
      <c r="AI209" s="74"/>
      <c r="AJ209" s="78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2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/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6"/>
        <v>2</v>
      </c>
      <c r="BD209" s="47">
        <v>0</v>
      </c>
      <c r="BE209" s="46">
        <v>0</v>
      </c>
      <c r="BF209" s="46">
        <v>0</v>
      </c>
      <c r="BG209" s="46"/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07"/>
        <v>0</v>
      </c>
      <c r="BQ209" s="64">
        <v>0</v>
      </c>
      <c r="BR209" s="65">
        <v>0</v>
      </c>
      <c r="BS209" s="65">
        <v>0</v>
      </c>
      <c r="BT209" s="65"/>
      <c r="BU209" s="65"/>
      <c r="BV209" s="65"/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8</v>
      </c>
      <c r="CF209" s="23">
        <f t="shared" si="110"/>
        <v>0</v>
      </c>
      <c r="CG209" s="68">
        <v>0</v>
      </c>
      <c r="CH209" s="68">
        <v>0</v>
      </c>
      <c r="CI209" s="68">
        <v>0</v>
      </c>
      <c r="CJ209" s="68"/>
      <c r="CK209" s="68"/>
      <c r="CL209" s="68"/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>
        <v>1</v>
      </c>
      <c r="CW209" s="68"/>
      <c r="CX209" s="68"/>
      <c r="CY209" s="68"/>
      <c r="CZ209" s="68"/>
      <c r="DA209" s="68"/>
      <c r="DB209" s="68"/>
      <c r="DC209" s="68"/>
      <c r="DD209" s="68"/>
      <c r="DE209" s="68"/>
      <c r="DF209" s="50">
        <f t="shared" si="112"/>
        <v>1</v>
      </c>
      <c r="DG209" s="68">
        <v>2</v>
      </c>
      <c r="DH209" s="68">
        <v>1</v>
      </c>
      <c r="DI209" s="68">
        <v>1</v>
      </c>
      <c r="DJ209" s="68"/>
      <c r="DK209" s="68"/>
      <c r="DL209" s="68"/>
      <c r="DM209" s="68"/>
      <c r="DN209" s="68"/>
      <c r="DO209" s="68"/>
      <c r="DP209" s="68"/>
      <c r="DQ209" s="68"/>
      <c r="DR209" s="68"/>
      <c r="DS209" s="50">
        <f t="shared" si="113"/>
        <v>4</v>
      </c>
      <c r="DT209" s="68">
        <v>3</v>
      </c>
      <c r="DU209" s="68">
        <v>0</v>
      </c>
      <c r="DV209" s="68">
        <v>0</v>
      </c>
      <c r="DW209" s="68"/>
      <c r="DX209" s="68"/>
      <c r="DY209" s="68"/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0</v>
      </c>
      <c r="EI209" s="23">
        <f t="shared" si="116"/>
        <v>0</v>
      </c>
      <c r="EJ209" s="68">
        <v>0</v>
      </c>
      <c r="EK209" s="68">
        <v>0</v>
      </c>
      <c r="EL209" s="68">
        <v>0</v>
      </c>
      <c r="EM209" s="68"/>
      <c r="EN209" s="68"/>
      <c r="EO209" s="68"/>
      <c r="EP209" s="68"/>
      <c r="EQ209" s="68"/>
      <c r="ER209" s="68"/>
      <c r="ES209" s="68"/>
      <c r="ET209" s="68"/>
      <c r="EU209" s="68"/>
      <c r="EV209" s="52">
        <f t="shared" si="117"/>
        <v>0</v>
      </c>
      <c r="EW209" s="68">
        <v>0</v>
      </c>
      <c r="EX209" s="68">
        <v>0</v>
      </c>
      <c r="EY209" s="68">
        <v>0</v>
      </c>
      <c r="EZ209" s="68"/>
      <c r="FA209" s="68"/>
      <c r="FB209" s="68"/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>
        <v>0</v>
      </c>
      <c r="FM209" s="68"/>
      <c r="FN209" s="68"/>
      <c r="FO209" s="68"/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>
        <v>0</v>
      </c>
      <c r="FZ209" s="68"/>
      <c r="GA209" s="68"/>
      <c r="GB209" s="68"/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>
        <v>0</v>
      </c>
      <c r="GM209" s="68"/>
      <c r="GN209" s="68"/>
      <c r="GO209" s="68"/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>
        <v>0</v>
      </c>
      <c r="HB209" s="68"/>
      <c r="HC209" s="68"/>
      <c r="HD209" s="68"/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>
        <v>0</v>
      </c>
      <c r="HT209" s="68"/>
      <c r="HU209" s="68"/>
      <c r="HV209" s="68"/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>
        <v>0</v>
      </c>
      <c r="IG209" s="68"/>
      <c r="IH209" s="68"/>
      <c r="II209" s="68"/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>
        <v>0</v>
      </c>
      <c r="IT209" s="68"/>
      <c r="IU209" s="68"/>
      <c r="IV209" s="68"/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637</v>
      </c>
      <c r="H210" s="116">
        <v>209</v>
      </c>
      <c r="I210" s="92" t="s">
        <v>706</v>
      </c>
      <c r="J210" s="74">
        <v>2</v>
      </c>
      <c r="K210" s="74">
        <v>6</v>
      </c>
      <c r="L210" s="74">
        <v>1</v>
      </c>
      <c r="M210" s="74"/>
      <c r="N210" s="74"/>
      <c r="O210" s="74"/>
      <c r="P210" s="74"/>
      <c r="Q210" s="74"/>
      <c r="R210" s="74"/>
      <c r="S210" s="74"/>
      <c r="T210" s="74"/>
      <c r="U210" s="78"/>
      <c r="V210" s="24"/>
      <c r="W210" s="22">
        <f t="shared" si="100"/>
        <v>9</v>
      </c>
      <c r="X210" s="30">
        <f t="shared" si="101"/>
        <v>0</v>
      </c>
      <c r="Y210" s="38">
        <v>2</v>
      </c>
      <c r="Z210" s="74">
        <v>4</v>
      </c>
      <c r="AA210" s="74">
        <v>0</v>
      </c>
      <c r="AB210" s="74"/>
      <c r="AC210" s="74"/>
      <c r="AD210" s="74"/>
      <c r="AE210" s="74"/>
      <c r="AF210" s="74"/>
      <c r="AG210" s="74"/>
      <c r="AH210" s="74"/>
      <c r="AI210" s="74"/>
      <c r="AJ210" s="78"/>
      <c r="AK210" s="21"/>
      <c r="AL210" s="22">
        <f t="shared" si="102"/>
        <v>6</v>
      </c>
      <c r="AM210" s="23">
        <f t="shared" si="103"/>
        <v>0</v>
      </c>
      <c r="AN210" s="21"/>
      <c r="AO210" s="22">
        <f t="shared" si="104"/>
        <v>33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/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6"/>
        <v>9</v>
      </c>
      <c r="BD210" s="47">
        <v>5</v>
      </c>
      <c r="BE210" s="46">
        <v>5</v>
      </c>
      <c r="BF210" s="46">
        <v>5</v>
      </c>
      <c r="BG210" s="46"/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07"/>
        <v>15</v>
      </c>
      <c r="BQ210" s="64">
        <v>3</v>
      </c>
      <c r="BR210" s="65">
        <v>2</v>
      </c>
      <c r="BS210" s="65">
        <v>4</v>
      </c>
      <c r="BT210" s="65"/>
      <c r="BU210" s="65"/>
      <c r="BV210" s="65"/>
      <c r="BW210" s="65"/>
      <c r="BX210" s="65"/>
      <c r="BY210" s="65"/>
      <c r="BZ210" s="65"/>
      <c r="CA210" s="65"/>
      <c r="CB210" s="66"/>
      <c r="CC210" s="50">
        <f t="shared" si="108"/>
        <v>9</v>
      </c>
      <c r="CD210" s="21"/>
      <c r="CE210" s="24">
        <f t="shared" si="109"/>
        <v>64</v>
      </c>
      <c r="CF210" s="23">
        <f t="shared" si="110"/>
        <v>0</v>
      </c>
      <c r="CG210" s="68">
        <v>0</v>
      </c>
      <c r="CH210" s="68">
        <v>0</v>
      </c>
      <c r="CI210" s="68">
        <v>0</v>
      </c>
      <c r="CJ210" s="68"/>
      <c r="CK210" s="68"/>
      <c r="CL210" s="68"/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>
        <v>6</v>
      </c>
      <c r="CW210" s="68"/>
      <c r="CX210" s="68"/>
      <c r="CY210" s="68"/>
      <c r="CZ210" s="68"/>
      <c r="DA210" s="68"/>
      <c r="DB210" s="68"/>
      <c r="DC210" s="68"/>
      <c r="DD210" s="68"/>
      <c r="DE210" s="68"/>
      <c r="DF210" s="50">
        <f t="shared" si="112"/>
        <v>19</v>
      </c>
      <c r="DG210" s="68">
        <v>6</v>
      </c>
      <c r="DH210" s="68">
        <v>6</v>
      </c>
      <c r="DI210" s="68">
        <v>9</v>
      </c>
      <c r="DJ210" s="68"/>
      <c r="DK210" s="68"/>
      <c r="DL210" s="68"/>
      <c r="DM210" s="68"/>
      <c r="DN210" s="68"/>
      <c r="DO210" s="68"/>
      <c r="DP210" s="68"/>
      <c r="DQ210" s="68"/>
      <c r="DR210" s="68"/>
      <c r="DS210" s="50">
        <f t="shared" si="113"/>
        <v>21</v>
      </c>
      <c r="DT210" s="68">
        <v>8</v>
      </c>
      <c r="DU210" s="68">
        <v>6</v>
      </c>
      <c r="DV210" s="68">
        <v>10</v>
      </c>
      <c r="DW210" s="68"/>
      <c r="DX210" s="68"/>
      <c r="DY210" s="68"/>
      <c r="DZ210" s="68"/>
      <c r="EA210" s="68"/>
      <c r="EB210" s="68"/>
      <c r="EC210" s="68"/>
      <c r="ED210" s="68"/>
      <c r="EE210" s="68"/>
      <c r="EF210" s="50">
        <f t="shared" si="114"/>
        <v>24</v>
      </c>
      <c r="EG210" s="21"/>
      <c r="EH210" s="22">
        <f t="shared" si="115"/>
        <v>4</v>
      </c>
      <c r="EI210" s="23">
        <f t="shared" si="116"/>
        <v>0</v>
      </c>
      <c r="EJ210" s="68">
        <v>2</v>
      </c>
      <c r="EK210" s="68">
        <v>0</v>
      </c>
      <c r="EL210" s="68">
        <v>0</v>
      </c>
      <c r="EM210" s="68"/>
      <c r="EN210" s="68"/>
      <c r="EO210" s="68"/>
      <c r="EP210" s="68"/>
      <c r="EQ210" s="68"/>
      <c r="ER210" s="68"/>
      <c r="ES210" s="68"/>
      <c r="ET210" s="68"/>
      <c r="EU210" s="68"/>
      <c r="EV210" s="52">
        <f t="shared" si="117"/>
        <v>2</v>
      </c>
      <c r="EW210" s="68">
        <v>0</v>
      </c>
      <c r="EX210" s="68">
        <v>0</v>
      </c>
      <c r="EY210" s="68">
        <v>2</v>
      </c>
      <c r="EZ210" s="68"/>
      <c r="FA210" s="68"/>
      <c r="FB210" s="68"/>
      <c r="FC210" s="68"/>
      <c r="FD210" s="68"/>
      <c r="FE210" s="68"/>
      <c r="FF210" s="68"/>
      <c r="FG210" s="68"/>
      <c r="FH210" s="68"/>
      <c r="FI210" s="50">
        <f t="shared" si="118"/>
        <v>2</v>
      </c>
      <c r="FJ210" s="68">
        <v>0</v>
      </c>
      <c r="FK210" s="68">
        <v>0</v>
      </c>
      <c r="FL210" s="68">
        <v>0</v>
      </c>
      <c r="FM210" s="68"/>
      <c r="FN210" s="68"/>
      <c r="FO210" s="68"/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>
        <v>0</v>
      </c>
      <c r="FZ210" s="68"/>
      <c r="GA210" s="68"/>
      <c r="GB210" s="68"/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>
        <v>1</v>
      </c>
      <c r="GM210" s="68"/>
      <c r="GN210" s="68"/>
      <c r="GO210" s="68"/>
      <c r="GP210" s="68"/>
      <c r="GQ210" s="68"/>
      <c r="GR210" s="68"/>
      <c r="GS210" s="68"/>
      <c r="GT210" s="68"/>
      <c r="GU210" s="68"/>
      <c r="GV210" s="113"/>
      <c r="GW210" s="22">
        <f t="shared" si="121"/>
        <v>1</v>
      </c>
      <c r="GX210" s="23">
        <f t="shared" si="122"/>
        <v>0</v>
      </c>
      <c r="GY210" s="113">
        <v>0</v>
      </c>
      <c r="GZ210" s="68">
        <v>1</v>
      </c>
      <c r="HA210" s="68">
        <v>1</v>
      </c>
      <c r="HB210" s="68"/>
      <c r="HC210" s="68"/>
      <c r="HD210" s="68"/>
      <c r="HE210" s="68"/>
      <c r="HF210" s="68"/>
      <c r="HG210" s="68"/>
      <c r="HH210" s="68"/>
      <c r="HI210" s="68"/>
      <c r="HJ210" s="124"/>
      <c r="HK210" s="113"/>
      <c r="HL210" s="22">
        <f t="shared" si="123"/>
        <v>2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>
        <v>0</v>
      </c>
      <c r="HT210" s="68"/>
      <c r="HU210" s="68"/>
      <c r="HV210" s="68"/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>
        <v>0</v>
      </c>
      <c r="IG210" s="68"/>
      <c r="IH210" s="68"/>
      <c r="II210" s="68"/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>
        <v>0</v>
      </c>
      <c r="IT210" s="68"/>
      <c r="IU210" s="68"/>
      <c r="IV210" s="68"/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637</v>
      </c>
      <c r="H211" s="116">
        <v>211</v>
      </c>
      <c r="I211" s="92" t="s">
        <v>707</v>
      </c>
      <c r="J211" s="74">
        <v>19</v>
      </c>
      <c r="K211" s="74">
        <v>10</v>
      </c>
      <c r="L211" s="74">
        <v>13</v>
      </c>
      <c r="M211" s="74"/>
      <c r="N211" s="74"/>
      <c r="O211" s="74"/>
      <c r="P211" s="74"/>
      <c r="Q211" s="74"/>
      <c r="R211" s="74"/>
      <c r="S211" s="74"/>
      <c r="T211" s="74"/>
      <c r="U211" s="78"/>
      <c r="V211" s="24"/>
      <c r="W211" s="22">
        <f t="shared" si="100"/>
        <v>42</v>
      </c>
      <c r="X211" s="30">
        <f t="shared" si="101"/>
        <v>0</v>
      </c>
      <c r="Y211" s="38">
        <v>18</v>
      </c>
      <c r="Z211" s="74">
        <v>10</v>
      </c>
      <c r="AA211" s="74">
        <v>10</v>
      </c>
      <c r="AB211" s="74"/>
      <c r="AC211" s="74"/>
      <c r="AD211" s="74"/>
      <c r="AE211" s="74"/>
      <c r="AF211" s="74"/>
      <c r="AG211" s="74"/>
      <c r="AH211" s="74"/>
      <c r="AI211" s="74"/>
      <c r="AJ211" s="78"/>
      <c r="AK211" s="21"/>
      <c r="AL211" s="22">
        <f t="shared" si="102"/>
        <v>38</v>
      </c>
      <c r="AM211" s="23">
        <f t="shared" si="103"/>
        <v>0</v>
      </c>
      <c r="AN211" s="21"/>
      <c r="AO211" s="22">
        <f t="shared" si="104"/>
        <v>90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/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6"/>
        <v>29</v>
      </c>
      <c r="BD211" s="47">
        <v>12</v>
      </c>
      <c r="BE211" s="46">
        <v>9</v>
      </c>
      <c r="BF211" s="46">
        <v>11</v>
      </c>
      <c r="BG211" s="46"/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07"/>
        <v>32</v>
      </c>
      <c r="BQ211" s="64">
        <v>9</v>
      </c>
      <c r="BR211" s="65">
        <v>9</v>
      </c>
      <c r="BS211" s="65">
        <v>11</v>
      </c>
      <c r="BT211" s="65"/>
      <c r="BU211" s="65"/>
      <c r="BV211" s="65"/>
      <c r="BW211" s="65"/>
      <c r="BX211" s="65"/>
      <c r="BY211" s="65"/>
      <c r="BZ211" s="65"/>
      <c r="CA211" s="65"/>
      <c r="CB211" s="66"/>
      <c r="CC211" s="50">
        <f t="shared" si="108"/>
        <v>29</v>
      </c>
      <c r="CD211" s="21"/>
      <c r="CE211" s="24">
        <f t="shared" si="109"/>
        <v>200</v>
      </c>
      <c r="CF211" s="23">
        <f t="shared" si="110"/>
        <v>0</v>
      </c>
      <c r="CG211" s="68">
        <v>0</v>
      </c>
      <c r="CH211" s="68">
        <v>0</v>
      </c>
      <c r="CI211" s="68">
        <v>0</v>
      </c>
      <c r="CJ211" s="68"/>
      <c r="CK211" s="68"/>
      <c r="CL211" s="68"/>
      <c r="CM211" s="68"/>
      <c r="CN211" s="68"/>
      <c r="CO211" s="68"/>
      <c r="CP211" s="68"/>
      <c r="CQ211" s="68"/>
      <c r="CR211" s="68"/>
      <c r="CS211" s="52">
        <f t="shared" si="111"/>
        <v>0</v>
      </c>
      <c r="CT211" s="68">
        <v>15</v>
      </c>
      <c r="CU211" s="68">
        <v>20</v>
      </c>
      <c r="CV211" s="68">
        <v>16</v>
      </c>
      <c r="CW211" s="68"/>
      <c r="CX211" s="68"/>
      <c r="CY211" s="68"/>
      <c r="CZ211" s="68"/>
      <c r="DA211" s="68"/>
      <c r="DB211" s="68"/>
      <c r="DC211" s="68"/>
      <c r="DD211" s="68"/>
      <c r="DE211" s="68"/>
      <c r="DF211" s="50">
        <f t="shared" si="112"/>
        <v>51</v>
      </c>
      <c r="DG211" s="68">
        <v>33</v>
      </c>
      <c r="DH211" s="68">
        <v>27</v>
      </c>
      <c r="DI211" s="68">
        <v>32</v>
      </c>
      <c r="DJ211" s="68"/>
      <c r="DK211" s="68"/>
      <c r="DL211" s="68"/>
      <c r="DM211" s="68"/>
      <c r="DN211" s="68"/>
      <c r="DO211" s="68"/>
      <c r="DP211" s="68"/>
      <c r="DQ211" s="68"/>
      <c r="DR211" s="68"/>
      <c r="DS211" s="50">
        <f t="shared" si="113"/>
        <v>92</v>
      </c>
      <c r="DT211" s="68">
        <v>10</v>
      </c>
      <c r="DU211" s="68">
        <v>14</v>
      </c>
      <c r="DV211" s="68">
        <v>33</v>
      </c>
      <c r="DW211" s="68"/>
      <c r="DX211" s="68"/>
      <c r="DY211" s="68"/>
      <c r="DZ211" s="68"/>
      <c r="EA211" s="68"/>
      <c r="EB211" s="68"/>
      <c r="EC211" s="68"/>
      <c r="ED211" s="68"/>
      <c r="EE211" s="68"/>
      <c r="EF211" s="50">
        <f t="shared" si="114"/>
        <v>57</v>
      </c>
      <c r="EG211" s="21"/>
      <c r="EH211" s="22">
        <f t="shared" si="115"/>
        <v>0</v>
      </c>
      <c r="EI211" s="23">
        <f t="shared" si="116"/>
        <v>0</v>
      </c>
      <c r="EJ211" s="68">
        <v>0</v>
      </c>
      <c r="EK211" s="68">
        <v>0</v>
      </c>
      <c r="EL211" s="68">
        <v>0</v>
      </c>
      <c r="EM211" s="68"/>
      <c r="EN211" s="68"/>
      <c r="EO211" s="68"/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>
        <v>0</v>
      </c>
      <c r="EZ211" s="68"/>
      <c r="FA211" s="68"/>
      <c r="FB211" s="68"/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>
        <v>0</v>
      </c>
      <c r="FM211" s="68"/>
      <c r="FN211" s="68"/>
      <c r="FO211" s="68"/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0</v>
      </c>
      <c r="FX211" s="68">
        <v>0</v>
      </c>
      <c r="FY211" s="68">
        <v>0</v>
      </c>
      <c r="FZ211" s="68"/>
      <c r="GA211" s="68"/>
      <c r="GB211" s="68"/>
      <c r="GC211" s="68"/>
      <c r="GD211" s="68"/>
      <c r="GE211" s="68"/>
      <c r="GF211" s="68"/>
      <c r="GG211" s="68"/>
      <c r="GH211" s="68"/>
      <c r="GI211" s="50">
        <f t="shared" si="120"/>
        <v>0</v>
      </c>
      <c r="GJ211" s="68">
        <v>0</v>
      </c>
      <c r="GK211" s="68">
        <v>0</v>
      </c>
      <c r="GL211" s="68">
        <v>0</v>
      </c>
      <c r="GM211" s="68"/>
      <c r="GN211" s="68"/>
      <c r="GO211" s="68"/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>
        <v>5</v>
      </c>
      <c r="HB211" s="68"/>
      <c r="HC211" s="68"/>
      <c r="HD211" s="68"/>
      <c r="HE211" s="68"/>
      <c r="HF211" s="68"/>
      <c r="HG211" s="68"/>
      <c r="HH211" s="68"/>
      <c r="HI211" s="68"/>
      <c r="HJ211" s="124"/>
      <c r="HK211" s="113"/>
      <c r="HL211" s="22">
        <f t="shared" si="123"/>
        <v>6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>
        <v>0</v>
      </c>
      <c r="HT211" s="68"/>
      <c r="HU211" s="68"/>
      <c r="HV211" s="68"/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>
        <v>0</v>
      </c>
      <c r="IG211" s="68"/>
      <c r="IH211" s="68"/>
      <c r="II211" s="68"/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>
        <v>0</v>
      </c>
      <c r="IT211" s="68"/>
      <c r="IU211" s="68"/>
      <c r="IV211" s="68"/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664</v>
      </c>
      <c r="H212" s="116">
        <v>212</v>
      </c>
      <c r="I212" s="92" t="s">
        <v>708</v>
      </c>
      <c r="J212" s="74">
        <v>5</v>
      </c>
      <c r="K212" s="74">
        <v>3</v>
      </c>
      <c r="L212" s="74">
        <v>10</v>
      </c>
      <c r="M212" s="74"/>
      <c r="N212" s="74"/>
      <c r="O212" s="74"/>
      <c r="P212" s="74"/>
      <c r="Q212" s="74"/>
      <c r="R212" s="74"/>
      <c r="S212" s="74"/>
      <c r="T212" s="74"/>
      <c r="U212" s="78"/>
      <c r="V212" s="24"/>
      <c r="W212" s="22">
        <f t="shared" si="100"/>
        <v>18</v>
      </c>
      <c r="X212" s="30">
        <f t="shared" si="101"/>
        <v>0</v>
      </c>
      <c r="Y212" s="38">
        <v>3</v>
      </c>
      <c r="Z212" s="74">
        <v>2</v>
      </c>
      <c r="AA212" s="74">
        <v>9</v>
      </c>
      <c r="AB212" s="74"/>
      <c r="AC212" s="74"/>
      <c r="AD212" s="74"/>
      <c r="AE212" s="74"/>
      <c r="AF212" s="74"/>
      <c r="AG212" s="74"/>
      <c r="AH212" s="74"/>
      <c r="AI212" s="74"/>
      <c r="AJ212" s="78"/>
      <c r="AK212" s="21"/>
      <c r="AL212" s="22">
        <f t="shared" si="102"/>
        <v>14</v>
      </c>
      <c r="AM212" s="23">
        <f t="shared" si="103"/>
        <v>0</v>
      </c>
      <c r="AN212" s="21"/>
      <c r="AO212" s="22">
        <f t="shared" si="104"/>
        <v>33</v>
      </c>
      <c r="AP212" s="23">
        <f t="shared" si="105"/>
        <v>0</v>
      </c>
      <c r="AQ212" s="47">
        <v>2</v>
      </c>
      <c r="AR212" s="46">
        <v>5</v>
      </c>
      <c r="AS212" s="46">
        <v>8</v>
      </c>
      <c r="AT212" s="46"/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6"/>
        <v>15</v>
      </c>
      <c r="BD212" s="47">
        <v>1</v>
      </c>
      <c r="BE212" s="46">
        <v>4</v>
      </c>
      <c r="BF212" s="46">
        <v>5</v>
      </c>
      <c r="BG212" s="46"/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07"/>
        <v>10</v>
      </c>
      <c r="BQ212" s="64">
        <v>1</v>
      </c>
      <c r="BR212" s="65">
        <v>4</v>
      </c>
      <c r="BS212" s="65">
        <v>3</v>
      </c>
      <c r="BT212" s="65"/>
      <c r="BU212" s="65"/>
      <c r="BV212" s="65"/>
      <c r="BW212" s="65"/>
      <c r="BX212" s="65"/>
      <c r="BY212" s="65"/>
      <c r="BZ212" s="65"/>
      <c r="CA212" s="65"/>
      <c r="CB212" s="66"/>
      <c r="CC212" s="50">
        <f t="shared" si="108"/>
        <v>8</v>
      </c>
      <c r="CD212" s="21"/>
      <c r="CE212" s="24">
        <f t="shared" si="109"/>
        <v>61</v>
      </c>
      <c r="CF212" s="23">
        <f t="shared" si="110"/>
        <v>0</v>
      </c>
      <c r="CG212" s="68">
        <v>0</v>
      </c>
      <c r="CH212" s="68">
        <v>0</v>
      </c>
      <c r="CI212" s="68">
        <v>0</v>
      </c>
      <c r="CJ212" s="68"/>
      <c r="CK212" s="68"/>
      <c r="CL212" s="68"/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5</v>
      </c>
      <c r="CV212" s="68">
        <v>7</v>
      </c>
      <c r="CW212" s="68"/>
      <c r="CX212" s="68"/>
      <c r="CY212" s="68"/>
      <c r="CZ212" s="68"/>
      <c r="DA212" s="68"/>
      <c r="DB212" s="68"/>
      <c r="DC212" s="68"/>
      <c r="DD212" s="68"/>
      <c r="DE212" s="68"/>
      <c r="DF212" s="50">
        <f t="shared" si="112"/>
        <v>16</v>
      </c>
      <c r="DG212" s="68">
        <v>5</v>
      </c>
      <c r="DH212" s="68">
        <v>25</v>
      </c>
      <c r="DI212" s="68">
        <v>6</v>
      </c>
      <c r="DJ212" s="68"/>
      <c r="DK212" s="68"/>
      <c r="DL212" s="68"/>
      <c r="DM212" s="68"/>
      <c r="DN212" s="68"/>
      <c r="DO212" s="68"/>
      <c r="DP212" s="68"/>
      <c r="DQ212" s="68"/>
      <c r="DR212" s="68"/>
      <c r="DS212" s="50">
        <f t="shared" si="113"/>
        <v>36</v>
      </c>
      <c r="DT212" s="68">
        <v>4</v>
      </c>
      <c r="DU212" s="68">
        <v>4</v>
      </c>
      <c r="DV212" s="68">
        <v>1</v>
      </c>
      <c r="DW212" s="68"/>
      <c r="DX212" s="68"/>
      <c r="DY212" s="68"/>
      <c r="DZ212" s="68"/>
      <c r="EA212" s="68"/>
      <c r="EB212" s="68"/>
      <c r="EC212" s="68"/>
      <c r="ED212" s="68"/>
      <c r="EE212" s="68"/>
      <c r="EF212" s="50">
        <f t="shared" si="114"/>
        <v>9</v>
      </c>
      <c r="EG212" s="21"/>
      <c r="EH212" s="22">
        <f t="shared" si="115"/>
        <v>0</v>
      </c>
      <c r="EI212" s="23">
        <f t="shared" si="116"/>
        <v>0</v>
      </c>
      <c r="EJ212" s="68">
        <v>0</v>
      </c>
      <c r="EK212" s="68">
        <v>0</v>
      </c>
      <c r="EL212" s="68">
        <v>0</v>
      </c>
      <c r="EM212" s="68"/>
      <c r="EN212" s="68"/>
      <c r="EO212" s="68"/>
      <c r="EP212" s="68"/>
      <c r="EQ212" s="68"/>
      <c r="ER212" s="68"/>
      <c r="ES212" s="68"/>
      <c r="ET212" s="68"/>
      <c r="EU212" s="68"/>
      <c r="EV212" s="52">
        <f t="shared" si="117"/>
        <v>0</v>
      </c>
      <c r="EW212" s="68">
        <v>0</v>
      </c>
      <c r="EX212" s="68">
        <v>0</v>
      </c>
      <c r="EY212" s="68">
        <v>0</v>
      </c>
      <c r="EZ212" s="68"/>
      <c r="FA212" s="68"/>
      <c r="FB212" s="68"/>
      <c r="FC212" s="68"/>
      <c r="FD212" s="68"/>
      <c r="FE212" s="68"/>
      <c r="FF212" s="68"/>
      <c r="FG212" s="68"/>
      <c r="FH212" s="68"/>
      <c r="FI212" s="50">
        <f t="shared" si="118"/>
        <v>0</v>
      </c>
      <c r="FJ212" s="68">
        <v>0</v>
      </c>
      <c r="FK212" s="68">
        <v>0</v>
      </c>
      <c r="FL212" s="68">
        <v>0</v>
      </c>
      <c r="FM212" s="68"/>
      <c r="FN212" s="68"/>
      <c r="FO212" s="68"/>
      <c r="FP212" s="68"/>
      <c r="FQ212" s="68"/>
      <c r="FR212" s="68"/>
      <c r="FS212" s="68"/>
      <c r="FT212" s="68"/>
      <c r="FU212" s="68"/>
      <c r="FV212" s="50">
        <f t="shared" si="119"/>
        <v>0</v>
      </c>
      <c r="FW212" s="68">
        <v>0</v>
      </c>
      <c r="FX212" s="68">
        <v>0</v>
      </c>
      <c r="FY212" s="68">
        <v>0</v>
      </c>
      <c r="FZ212" s="68"/>
      <c r="GA212" s="68"/>
      <c r="GB212" s="68"/>
      <c r="GC212" s="68"/>
      <c r="GD212" s="68"/>
      <c r="GE212" s="68"/>
      <c r="GF212" s="68"/>
      <c r="GG212" s="68"/>
      <c r="GH212" s="68"/>
      <c r="GI212" s="50">
        <f t="shared" si="120"/>
        <v>0</v>
      </c>
      <c r="GJ212" s="68">
        <v>0</v>
      </c>
      <c r="GK212" s="68">
        <v>0</v>
      </c>
      <c r="GL212" s="68">
        <v>1</v>
      </c>
      <c r="GM212" s="68"/>
      <c r="GN212" s="68"/>
      <c r="GO212" s="68"/>
      <c r="GP212" s="68"/>
      <c r="GQ212" s="68"/>
      <c r="GR212" s="68"/>
      <c r="GS212" s="68"/>
      <c r="GT212" s="68"/>
      <c r="GU212" s="68"/>
      <c r="GV212" s="113"/>
      <c r="GW212" s="22">
        <f t="shared" si="121"/>
        <v>1</v>
      </c>
      <c r="GX212" s="23">
        <f t="shared" si="122"/>
        <v>0</v>
      </c>
      <c r="GY212" s="113">
        <v>5</v>
      </c>
      <c r="GZ212" s="68">
        <v>2</v>
      </c>
      <c r="HA212" s="68">
        <v>6</v>
      </c>
      <c r="HB212" s="68"/>
      <c r="HC212" s="68"/>
      <c r="HD212" s="68"/>
      <c r="HE212" s="68"/>
      <c r="HF212" s="68"/>
      <c r="HG212" s="68"/>
      <c r="HH212" s="68"/>
      <c r="HI212" s="68"/>
      <c r="HJ212" s="124"/>
      <c r="HK212" s="113"/>
      <c r="HL212" s="22">
        <f t="shared" si="123"/>
        <v>13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>
        <v>0</v>
      </c>
      <c r="HT212" s="68"/>
      <c r="HU212" s="68"/>
      <c r="HV212" s="68"/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>
        <v>0</v>
      </c>
      <c r="IG212" s="68"/>
      <c r="IH212" s="68"/>
      <c r="II212" s="68"/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>
        <v>0</v>
      </c>
      <c r="IT212" s="68"/>
      <c r="IU212" s="68"/>
      <c r="IV212" s="68"/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612</v>
      </c>
      <c r="H213" s="116">
        <v>213</v>
      </c>
      <c r="I213" s="92" t="s">
        <v>709</v>
      </c>
      <c r="J213" s="74">
        <v>0</v>
      </c>
      <c r="K213" s="74">
        <v>0</v>
      </c>
      <c r="L213" s="74">
        <v>0</v>
      </c>
      <c r="M213" s="74"/>
      <c r="N213" s="74"/>
      <c r="O213" s="74"/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>
        <v>0</v>
      </c>
      <c r="AB213" s="74"/>
      <c r="AC213" s="74"/>
      <c r="AD213" s="74"/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11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/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6"/>
        <v>6</v>
      </c>
      <c r="BD213" s="47">
        <v>0</v>
      </c>
      <c r="BE213" s="46">
        <v>2</v>
      </c>
      <c r="BF213" s="46">
        <v>1</v>
      </c>
      <c r="BG213" s="46"/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07"/>
        <v>3</v>
      </c>
      <c r="BQ213" s="64">
        <v>0</v>
      </c>
      <c r="BR213" s="65">
        <v>0</v>
      </c>
      <c r="BS213" s="65">
        <v>2</v>
      </c>
      <c r="BT213" s="65"/>
      <c r="BU213" s="65"/>
      <c r="BV213" s="65"/>
      <c r="BW213" s="65"/>
      <c r="BX213" s="65"/>
      <c r="BY213" s="65"/>
      <c r="BZ213" s="65"/>
      <c r="CA213" s="65"/>
      <c r="CB213" s="66"/>
      <c r="CC213" s="50">
        <f t="shared" si="108"/>
        <v>2</v>
      </c>
      <c r="CD213" s="21"/>
      <c r="CE213" s="24">
        <f t="shared" si="109"/>
        <v>17</v>
      </c>
      <c r="CF213" s="23">
        <f t="shared" si="110"/>
        <v>0</v>
      </c>
      <c r="CG213" s="68">
        <v>0</v>
      </c>
      <c r="CH213" s="68">
        <v>0</v>
      </c>
      <c r="CI213" s="68">
        <v>0</v>
      </c>
      <c r="CJ213" s="68"/>
      <c r="CK213" s="68"/>
      <c r="CL213" s="68"/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>
        <v>2</v>
      </c>
      <c r="CW213" s="68"/>
      <c r="CX213" s="68"/>
      <c r="CY213" s="68"/>
      <c r="CZ213" s="68"/>
      <c r="DA213" s="68"/>
      <c r="DB213" s="68"/>
      <c r="DC213" s="68"/>
      <c r="DD213" s="68"/>
      <c r="DE213" s="68"/>
      <c r="DF213" s="50">
        <f t="shared" si="112"/>
        <v>6</v>
      </c>
      <c r="DG213" s="68">
        <v>2</v>
      </c>
      <c r="DH213" s="68">
        <v>6</v>
      </c>
      <c r="DI213" s="68">
        <v>3</v>
      </c>
      <c r="DJ213" s="68"/>
      <c r="DK213" s="68"/>
      <c r="DL213" s="68"/>
      <c r="DM213" s="68"/>
      <c r="DN213" s="68"/>
      <c r="DO213" s="68"/>
      <c r="DP213" s="68"/>
      <c r="DQ213" s="68"/>
      <c r="DR213" s="68"/>
      <c r="DS213" s="50">
        <f t="shared" si="113"/>
        <v>11</v>
      </c>
      <c r="DT213" s="68">
        <v>0</v>
      </c>
      <c r="DU213" s="68">
        <v>0</v>
      </c>
      <c r="DV213" s="68">
        <v>0</v>
      </c>
      <c r="DW213" s="68"/>
      <c r="DX213" s="68"/>
      <c r="DY213" s="68"/>
      <c r="DZ213" s="68"/>
      <c r="EA213" s="68"/>
      <c r="EB213" s="68"/>
      <c r="EC213" s="68"/>
      <c r="ED213" s="68"/>
      <c r="EE213" s="68"/>
      <c r="EF213" s="50">
        <f t="shared" si="114"/>
        <v>0</v>
      </c>
      <c r="EG213" s="21"/>
      <c r="EH213" s="22">
        <f t="shared" si="115"/>
        <v>15</v>
      </c>
      <c r="EI213" s="23">
        <f t="shared" si="116"/>
        <v>0</v>
      </c>
      <c r="EJ213" s="68">
        <v>0</v>
      </c>
      <c r="EK213" s="68">
        <v>0</v>
      </c>
      <c r="EL213" s="68">
        <v>0</v>
      </c>
      <c r="EM213" s="68"/>
      <c r="EN213" s="68"/>
      <c r="EO213" s="68"/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>
        <v>5</v>
      </c>
      <c r="EZ213" s="68"/>
      <c r="FA213" s="68"/>
      <c r="FB213" s="68"/>
      <c r="FC213" s="68"/>
      <c r="FD213" s="68"/>
      <c r="FE213" s="68"/>
      <c r="FF213" s="68"/>
      <c r="FG213" s="68"/>
      <c r="FH213" s="68"/>
      <c r="FI213" s="50">
        <f t="shared" si="118"/>
        <v>15</v>
      </c>
      <c r="FJ213" s="68">
        <v>0</v>
      </c>
      <c r="FK213" s="68">
        <v>0</v>
      </c>
      <c r="FL213" s="68">
        <v>0</v>
      </c>
      <c r="FM213" s="68"/>
      <c r="FN213" s="68"/>
      <c r="FO213" s="68"/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>
        <v>0</v>
      </c>
      <c r="FZ213" s="68"/>
      <c r="GA213" s="68"/>
      <c r="GB213" s="68"/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>
        <v>0</v>
      </c>
      <c r="GM213" s="68"/>
      <c r="GN213" s="68"/>
      <c r="GO213" s="68"/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>
        <v>0</v>
      </c>
      <c r="HB213" s="68"/>
      <c r="HC213" s="68"/>
      <c r="HD213" s="68"/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4</v>
      </c>
      <c r="HP213" s="23">
        <f t="shared" si="125"/>
        <v>0</v>
      </c>
      <c r="HQ213" s="68">
        <v>4</v>
      </c>
      <c r="HR213" s="68">
        <v>0</v>
      </c>
      <c r="HS213" s="68">
        <v>0</v>
      </c>
      <c r="HT213" s="68"/>
      <c r="HU213" s="68"/>
      <c r="HV213" s="68"/>
      <c r="HW213" s="68"/>
      <c r="HX213" s="68"/>
      <c r="HY213" s="68"/>
      <c r="HZ213" s="68"/>
      <c r="IA213" s="68"/>
      <c r="IB213" s="68"/>
      <c r="IC213" s="50">
        <f t="shared" si="126"/>
        <v>4</v>
      </c>
      <c r="ID213" s="68">
        <v>0</v>
      </c>
      <c r="IE213" s="68">
        <v>0</v>
      </c>
      <c r="IF213" s="68">
        <v>0</v>
      </c>
      <c r="IG213" s="68"/>
      <c r="IH213" s="68"/>
      <c r="II213" s="68"/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>
        <v>0</v>
      </c>
      <c r="IT213" s="68"/>
      <c r="IU213" s="68"/>
      <c r="IV213" s="68"/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637</v>
      </c>
      <c r="H214" s="116">
        <v>214</v>
      </c>
      <c r="I214" s="92" t="s">
        <v>710</v>
      </c>
      <c r="J214" s="74">
        <v>4</v>
      </c>
      <c r="K214" s="74">
        <v>3</v>
      </c>
      <c r="L214" s="74">
        <v>2</v>
      </c>
      <c r="M214" s="74"/>
      <c r="N214" s="74"/>
      <c r="O214" s="74"/>
      <c r="P214" s="74"/>
      <c r="Q214" s="74"/>
      <c r="R214" s="74"/>
      <c r="S214" s="74"/>
      <c r="T214" s="74"/>
      <c r="U214" s="78"/>
      <c r="V214" s="24"/>
      <c r="W214" s="22">
        <f t="shared" si="100"/>
        <v>9</v>
      </c>
      <c r="X214" s="30">
        <f t="shared" si="101"/>
        <v>0</v>
      </c>
      <c r="Y214" s="38">
        <v>2</v>
      </c>
      <c r="Z214" s="74">
        <v>5</v>
      </c>
      <c r="AA214" s="74">
        <v>2</v>
      </c>
      <c r="AB214" s="74"/>
      <c r="AC214" s="74"/>
      <c r="AD214" s="74"/>
      <c r="AE214" s="74"/>
      <c r="AF214" s="74"/>
      <c r="AG214" s="74"/>
      <c r="AH214" s="74"/>
      <c r="AI214" s="74"/>
      <c r="AJ214" s="78"/>
      <c r="AK214" s="21"/>
      <c r="AL214" s="22">
        <f t="shared" si="102"/>
        <v>9</v>
      </c>
      <c r="AM214" s="23">
        <f t="shared" si="103"/>
        <v>0</v>
      </c>
      <c r="AN214" s="21"/>
      <c r="AO214" s="22">
        <f t="shared" si="104"/>
        <v>11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/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6"/>
        <v>5</v>
      </c>
      <c r="BD214" s="47">
        <v>2</v>
      </c>
      <c r="BE214" s="46">
        <v>2</v>
      </c>
      <c r="BF214" s="46">
        <v>0</v>
      </c>
      <c r="BG214" s="46"/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07"/>
        <v>4</v>
      </c>
      <c r="BQ214" s="64">
        <v>1</v>
      </c>
      <c r="BR214" s="65">
        <v>1</v>
      </c>
      <c r="BS214" s="65">
        <v>0</v>
      </c>
      <c r="BT214" s="65"/>
      <c r="BU214" s="65"/>
      <c r="BV214" s="65"/>
      <c r="BW214" s="65"/>
      <c r="BX214" s="65"/>
      <c r="BY214" s="65"/>
      <c r="BZ214" s="65"/>
      <c r="CA214" s="65"/>
      <c r="CB214" s="66"/>
      <c r="CC214" s="50">
        <f t="shared" si="108"/>
        <v>2</v>
      </c>
      <c r="CD214" s="21"/>
      <c r="CE214" s="24">
        <f t="shared" si="109"/>
        <v>30</v>
      </c>
      <c r="CF214" s="23">
        <f t="shared" si="110"/>
        <v>0</v>
      </c>
      <c r="CG214" s="68">
        <v>0</v>
      </c>
      <c r="CH214" s="68">
        <v>2</v>
      </c>
      <c r="CI214" s="68">
        <v>0</v>
      </c>
      <c r="CJ214" s="68"/>
      <c r="CK214" s="68"/>
      <c r="CL214" s="68"/>
      <c r="CM214" s="68"/>
      <c r="CN214" s="68"/>
      <c r="CO214" s="68"/>
      <c r="CP214" s="68"/>
      <c r="CQ214" s="68"/>
      <c r="CR214" s="68"/>
      <c r="CS214" s="52">
        <f t="shared" si="111"/>
        <v>2</v>
      </c>
      <c r="CT214" s="68">
        <v>3</v>
      </c>
      <c r="CU214" s="68">
        <v>3</v>
      </c>
      <c r="CV214" s="68">
        <v>3</v>
      </c>
      <c r="CW214" s="68"/>
      <c r="CX214" s="68"/>
      <c r="CY214" s="68"/>
      <c r="CZ214" s="68"/>
      <c r="DA214" s="68"/>
      <c r="DB214" s="68"/>
      <c r="DC214" s="68"/>
      <c r="DD214" s="68"/>
      <c r="DE214" s="68"/>
      <c r="DF214" s="50">
        <f t="shared" si="112"/>
        <v>9</v>
      </c>
      <c r="DG214" s="68">
        <v>3</v>
      </c>
      <c r="DH214" s="68">
        <v>5</v>
      </c>
      <c r="DI214" s="68">
        <v>5</v>
      </c>
      <c r="DJ214" s="68"/>
      <c r="DK214" s="68"/>
      <c r="DL214" s="68"/>
      <c r="DM214" s="68"/>
      <c r="DN214" s="68"/>
      <c r="DO214" s="68"/>
      <c r="DP214" s="68"/>
      <c r="DQ214" s="68"/>
      <c r="DR214" s="68"/>
      <c r="DS214" s="50">
        <f t="shared" si="113"/>
        <v>13</v>
      </c>
      <c r="DT214" s="68">
        <v>2</v>
      </c>
      <c r="DU214" s="68">
        <v>2</v>
      </c>
      <c r="DV214" s="68">
        <v>2</v>
      </c>
      <c r="DW214" s="68"/>
      <c r="DX214" s="68"/>
      <c r="DY214" s="68"/>
      <c r="DZ214" s="68"/>
      <c r="EA214" s="68"/>
      <c r="EB214" s="68"/>
      <c r="EC214" s="68"/>
      <c r="ED214" s="68"/>
      <c r="EE214" s="68"/>
      <c r="EF214" s="50">
        <f t="shared" si="114"/>
        <v>6</v>
      </c>
      <c r="EG214" s="21"/>
      <c r="EH214" s="22">
        <f t="shared" si="115"/>
        <v>31</v>
      </c>
      <c r="EI214" s="23">
        <f t="shared" si="116"/>
        <v>0</v>
      </c>
      <c r="EJ214" s="68">
        <v>4</v>
      </c>
      <c r="EK214" s="68">
        <v>0</v>
      </c>
      <c r="EL214" s="68">
        <v>0</v>
      </c>
      <c r="EM214" s="68"/>
      <c r="EN214" s="68"/>
      <c r="EO214" s="68"/>
      <c r="EP214" s="68"/>
      <c r="EQ214" s="68"/>
      <c r="ER214" s="68"/>
      <c r="ES214" s="68"/>
      <c r="ET214" s="68"/>
      <c r="EU214" s="68"/>
      <c r="EV214" s="52">
        <f t="shared" si="117"/>
        <v>4</v>
      </c>
      <c r="EW214" s="68">
        <v>9</v>
      </c>
      <c r="EX214" s="68">
        <v>8</v>
      </c>
      <c r="EY214" s="68">
        <v>9</v>
      </c>
      <c r="EZ214" s="68"/>
      <c r="FA214" s="68"/>
      <c r="FB214" s="68"/>
      <c r="FC214" s="68"/>
      <c r="FD214" s="68"/>
      <c r="FE214" s="68"/>
      <c r="FF214" s="68"/>
      <c r="FG214" s="68"/>
      <c r="FH214" s="68"/>
      <c r="FI214" s="50">
        <f t="shared" si="118"/>
        <v>26</v>
      </c>
      <c r="FJ214" s="68">
        <v>0</v>
      </c>
      <c r="FK214" s="68">
        <v>0</v>
      </c>
      <c r="FL214" s="68">
        <v>1</v>
      </c>
      <c r="FM214" s="68"/>
      <c r="FN214" s="68"/>
      <c r="FO214" s="68"/>
      <c r="FP214" s="68"/>
      <c r="FQ214" s="68"/>
      <c r="FR214" s="68"/>
      <c r="FS214" s="68"/>
      <c r="FT214" s="68"/>
      <c r="FU214" s="68"/>
      <c r="FV214" s="50">
        <f t="shared" si="119"/>
        <v>1</v>
      </c>
      <c r="FW214" s="68">
        <v>0</v>
      </c>
      <c r="FX214" s="68">
        <v>0</v>
      </c>
      <c r="FY214" s="68">
        <v>0</v>
      </c>
      <c r="FZ214" s="68"/>
      <c r="GA214" s="68"/>
      <c r="GB214" s="68"/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>
        <v>0</v>
      </c>
      <c r="GM214" s="68"/>
      <c r="GN214" s="68"/>
      <c r="GO214" s="68"/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1</v>
      </c>
      <c r="HA214" s="68">
        <v>1</v>
      </c>
      <c r="HB214" s="68"/>
      <c r="HC214" s="68"/>
      <c r="HD214" s="68"/>
      <c r="HE214" s="68"/>
      <c r="HF214" s="68"/>
      <c r="HG214" s="68"/>
      <c r="HH214" s="68"/>
      <c r="HI214" s="68"/>
      <c r="HJ214" s="124"/>
      <c r="HK214" s="113"/>
      <c r="HL214" s="22">
        <f t="shared" si="123"/>
        <v>2</v>
      </c>
      <c r="HM214" s="23">
        <f t="shared" si="99"/>
        <v>0</v>
      </c>
      <c r="HN214" s="21"/>
      <c r="HO214" s="22">
        <f t="shared" si="124"/>
        <v>3</v>
      </c>
      <c r="HP214" s="23">
        <f t="shared" si="125"/>
        <v>0</v>
      </c>
      <c r="HQ214" s="68">
        <v>3</v>
      </c>
      <c r="HR214" s="68">
        <v>0</v>
      </c>
      <c r="HS214" s="68">
        <v>0</v>
      </c>
      <c r="HT214" s="68"/>
      <c r="HU214" s="68"/>
      <c r="HV214" s="68"/>
      <c r="HW214" s="68"/>
      <c r="HX214" s="68"/>
      <c r="HY214" s="68"/>
      <c r="HZ214" s="68"/>
      <c r="IA214" s="68"/>
      <c r="IB214" s="68"/>
      <c r="IC214" s="50">
        <f t="shared" si="126"/>
        <v>3</v>
      </c>
      <c r="ID214" s="68">
        <v>0</v>
      </c>
      <c r="IE214" s="68">
        <v>0</v>
      </c>
      <c r="IF214" s="68">
        <v>0</v>
      </c>
      <c r="IG214" s="68"/>
      <c r="IH214" s="68"/>
      <c r="II214" s="68"/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>
        <v>0</v>
      </c>
      <c r="IT214" s="68"/>
      <c r="IU214" s="68"/>
      <c r="IV214" s="68"/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612</v>
      </c>
      <c r="H215" s="116">
        <v>215</v>
      </c>
      <c r="I215" s="92" t="s">
        <v>711</v>
      </c>
      <c r="J215" s="74">
        <v>1</v>
      </c>
      <c r="K215" s="74">
        <v>0</v>
      </c>
      <c r="L215" s="74">
        <v>1</v>
      </c>
      <c r="M215" s="74"/>
      <c r="N215" s="74"/>
      <c r="O215" s="74"/>
      <c r="P215" s="74"/>
      <c r="Q215" s="74"/>
      <c r="R215" s="74"/>
      <c r="S215" s="74"/>
      <c r="T215" s="74"/>
      <c r="U215" s="78"/>
      <c r="V215" s="24"/>
      <c r="W215" s="22">
        <f t="shared" si="100"/>
        <v>2</v>
      </c>
      <c r="X215" s="30">
        <f t="shared" si="101"/>
        <v>0</v>
      </c>
      <c r="Y215" s="38">
        <v>2</v>
      </c>
      <c r="Z215" s="74">
        <v>1</v>
      </c>
      <c r="AA215" s="74">
        <v>0</v>
      </c>
      <c r="AB215" s="74"/>
      <c r="AC215" s="74"/>
      <c r="AD215" s="74"/>
      <c r="AE215" s="74"/>
      <c r="AF215" s="74"/>
      <c r="AG215" s="74"/>
      <c r="AH215" s="74"/>
      <c r="AI215" s="74"/>
      <c r="AJ215" s="78"/>
      <c r="AK215" s="21"/>
      <c r="AL215" s="22">
        <f t="shared" si="102"/>
        <v>3</v>
      </c>
      <c r="AM215" s="23">
        <f t="shared" si="103"/>
        <v>0</v>
      </c>
      <c r="AN215" s="21"/>
      <c r="AO215" s="22">
        <f t="shared" si="104"/>
        <v>5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/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6"/>
        <v>1</v>
      </c>
      <c r="BD215" s="47">
        <v>0</v>
      </c>
      <c r="BE215" s="46">
        <v>3</v>
      </c>
      <c r="BF215" s="46">
        <v>0</v>
      </c>
      <c r="BG215" s="46"/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07"/>
        <v>3</v>
      </c>
      <c r="BQ215" s="64">
        <v>1</v>
      </c>
      <c r="BR215" s="65">
        <v>0</v>
      </c>
      <c r="BS215" s="65">
        <v>0</v>
      </c>
      <c r="BT215" s="65"/>
      <c r="BU215" s="65"/>
      <c r="BV215" s="65"/>
      <c r="BW215" s="65"/>
      <c r="BX215" s="65"/>
      <c r="BY215" s="65"/>
      <c r="BZ215" s="65"/>
      <c r="CA215" s="65"/>
      <c r="CB215" s="66"/>
      <c r="CC215" s="50">
        <f t="shared" si="108"/>
        <v>1</v>
      </c>
      <c r="CD215" s="21"/>
      <c r="CE215" s="24">
        <f t="shared" si="109"/>
        <v>9</v>
      </c>
      <c r="CF215" s="23">
        <f t="shared" si="110"/>
        <v>0</v>
      </c>
      <c r="CG215" s="68">
        <v>0</v>
      </c>
      <c r="CH215" s="68">
        <v>0</v>
      </c>
      <c r="CI215" s="68">
        <v>0</v>
      </c>
      <c r="CJ215" s="68"/>
      <c r="CK215" s="68"/>
      <c r="CL215" s="68"/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>
        <v>0</v>
      </c>
      <c r="CW215" s="68"/>
      <c r="CX215" s="68"/>
      <c r="CY215" s="68"/>
      <c r="CZ215" s="68"/>
      <c r="DA215" s="68"/>
      <c r="DB215" s="68"/>
      <c r="DC215" s="68"/>
      <c r="DD215" s="68"/>
      <c r="DE215" s="68"/>
      <c r="DF215" s="50">
        <f t="shared" si="112"/>
        <v>0</v>
      </c>
      <c r="DG215" s="68">
        <v>3</v>
      </c>
      <c r="DH215" s="68">
        <v>0</v>
      </c>
      <c r="DI215" s="68">
        <v>1</v>
      </c>
      <c r="DJ215" s="68"/>
      <c r="DK215" s="68"/>
      <c r="DL215" s="68"/>
      <c r="DM215" s="68"/>
      <c r="DN215" s="68"/>
      <c r="DO215" s="68"/>
      <c r="DP215" s="68"/>
      <c r="DQ215" s="68"/>
      <c r="DR215" s="68"/>
      <c r="DS215" s="50">
        <f t="shared" si="113"/>
        <v>4</v>
      </c>
      <c r="DT215" s="68">
        <v>1</v>
      </c>
      <c r="DU215" s="68">
        <v>1</v>
      </c>
      <c r="DV215" s="68">
        <v>3</v>
      </c>
      <c r="DW215" s="68"/>
      <c r="DX215" s="68"/>
      <c r="DY215" s="68"/>
      <c r="DZ215" s="68"/>
      <c r="EA215" s="68"/>
      <c r="EB215" s="68"/>
      <c r="EC215" s="68"/>
      <c r="ED215" s="68"/>
      <c r="EE215" s="68"/>
      <c r="EF215" s="50">
        <f t="shared" si="114"/>
        <v>5</v>
      </c>
      <c r="EG215" s="21"/>
      <c r="EH215" s="22">
        <f t="shared" si="115"/>
        <v>1</v>
      </c>
      <c r="EI215" s="23">
        <f t="shared" si="116"/>
        <v>0</v>
      </c>
      <c r="EJ215" s="68">
        <v>1</v>
      </c>
      <c r="EK215" s="68">
        <v>0</v>
      </c>
      <c r="EL215" s="68">
        <v>0</v>
      </c>
      <c r="EM215" s="68"/>
      <c r="EN215" s="68"/>
      <c r="EO215" s="68"/>
      <c r="EP215" s="68"/>
      <c r="EQ215" s="68"/>
      <c r="ER215" s="68"/>
      <c r="ES215" s="68"/>
      <c r="ET215" s="68"/>
      <c r="EU215" s="68"/>
      <c r="EV215" s="52">
        <f t="shared" si="117"/>
        <v>1</v>
      </c>
      <c r="EW215" s="68">
        <v>0</v>
      </c>
      <c r="EX215" s="68">
        <v>0</v>
      </c>
      <c r="EY215" s="68">
        <v>0</v>
      </c>
      <c r="EZ215" s="68"/>
      <c r="FA215" s="68"/>
      <c r="FB215" s="68"/>
      <c r="FC215" s="68"/>
      <c r="FD215" s="68"/>
      <c r="FE215" s="68"/>
      <c r="FF215" s="68"/>
      <c r="FG215" s="68"/>
      <c r="FH215" s="68"/>
      <c r="FI215" s="50">
        <f t="shared" si="118"/>
        <v>0</v>
      </c>
      <c r="FJ215" s="68">
        <v>0</v>
      </c>
      <c r="FK215" s="68">
        <v>0</v>
      </c>
      <c r="FL215" s="68">
        <v>0</v>
      </c>
      <c r="FM215" s="68"/>
      <c r="FN215" s="68"/>
      <c r="FO215" s="68"/>
      <c r="FP215" s="68"/>
      <c r="FQ215" s="68"/>
      <c r="FR215" s="68"/>
      <c r="FS215" s="68"/>
      <c r="FT215" s="68"/>
      <c r="FU215" s="68"/>
      <c r="FV215" s="50">
        <f t="shared" si="119"/>
        <v>0</v>
      </c>
      <c r="FW215" s="68">
        <v>0</v>
      </c>
      <c r="FX215" s="68">
        <v>0</v>
      </c>
      <c r="FY215" s="68">
        <v>0</v>
      </c>
      <c r="FZ215" s="68"/>
      <c r="GA215" s="68"/>
      <c r="GB215" s="68"/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>
        <v>0</v>
      </c>
      <c r="GM215" s="68"/>
      <c r="GN215" s="68"/>
      <c r="GO215" s="68"/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>
        <v>0</v>
      </c>
      <c r="HB215" s="68"/>
      <c r="HC215" s="68"/>
      <c r="HD215" s="68"/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0</v>
      </c>
      <c r="HP215" s="23">
        <f t="shared" si="125"/>
        <v>0</v>
      </c>
      <c r="HQ215" s="68">
        <v>0</v>
      </c>
      <c r="HR215" s="68">
        <v>0</v>
      </c>
      <c r="HS215" s="68">
        <v>0</v>
      </c>
      <c r="HT215" s="68"/>
      <c r="HU215" s="68"/>
      <c r="HV215" s="68"/>
      <c r="HW215" s="68"/>
      <c r="HX215" s="68"/>
      <c r="HY215" s="68"/>
      <c r="HZ215" s="68"/>
      <c r="IA215" s="68"/>
      <c r="IB215" s="68"/>
      <c r="IC215" s="50">
        <f t="shared" si="126"/>
        <v>0</v>
      </c>
      <c r="ID215" s="68">
        <v>0</v>
      </c>
      <c r="IE215" s="68">
        <v>0</v>
      </c>
      <c r="IF215" s="68">
        <v>0</v>
      </c>
      <c r="IG215" s="68"/>
      <c r="IH215" s="68"/>
      <c r="II215" s="68"/>
      <c r="IJ215" s="68"/>
      <c r="IK215" s="68"/>
      <c r="IL215" s="68"/>
      <c r="IM215" s="68"/>
      <c r="IN215" s="68"/>
      <c r="IO215" s="68"/>
      <c r="IP215" s="50">
        <f t="shared" si="127"/>
        <v>0</v>
      </c>
      <c r="IQ215" s="68">
        <v>0</v>
      </c>
      <c r="IR215" s="68">
        <v>0</v>
      </c>
      <c r="IS215" s="68">
        <v>0</v>
      </c>
      <c r="IT215" s="68"/>
      <c r="IU215" s="68"/>
      <c r="IV215" s="68"/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612</v>
      </c>
      <c r="H216" s="116">
        <v>216</v>
      </c>
      <c r="I216" s="92" t="s">
        <v>712</v>
      </c>
      <c r="J216" s="74">
        <v>0</v>
      </c>
      <c r="K216" s="74">
        <v>1</v>
      </c>
      <c r="L216" s="74">
        <v>0</v>
      </c>
      <c r="M216" s="74"/>
      <c r="N216" s="74"/>
      <c r="O216" s="74"/>
      <c r="P216" s="74"/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>
        <v>0</v>
      </c>
      <c r="AB216" s="74"/>
      <c r="AC216" s="74"/>
      <c r="AD216" s="74"/>
      <c r="AE216" s="74"/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2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/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/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07"/>
        <v>1</v>
      </c>
      <c r="BQ216" s="64">
        <v>0</v>
      </c>
      <c r="BR216" s="65">
        <v>0</v>
      </c>
      <c r="BS216" s="65">
        <v>0</v>
      </c>
      <c r="BT216" s="65"/>
      <c r="BU216" s="65"/>
      <c r="BV216" s="65"/>
      <c r="BW216" s="65"/>
      <c r="BX216" s="65"/>
      <c r="BY216" s="65"/>
      <c r="BZ216" s="65"/>
      <c r="CA216" s="65"/>
      <c r="CB216" s="66"/>
      <c r="CC216" s="50">
        <f t="shared" si="108"/>
        <v>0</v>
      </c>
      <c r="CD216" s="21"/>
      <c r="CE216" s="24">
        <f t="shared" si="109"/>
        <v>3</v>
      </c>
      <c r="CF216" s="23">
        <f t="shared" si="110"/>
        <v>0</v>
      </c>
      <c r="CG216" s="68">
        <v>0</v>
      </c>
      <c r="CH216" s="68">
        <v>0</v>
      </c>
      <c r="CI216" s="68">
        <v>0</v>
      </c>
      <c r="CJ216" s="68"/>
      <c r="CK216" s="68"/>
      <c r="CL216" s="68"/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>
        <v>0</v>
      </c>
      <c r="CW216" s="68"/>
      <c r="CX216" s="68"/>
      <c r="CY216" s="68"/>
      <c r="CZ216" s="68"/>
      <c r="DA216" s="68"/>
      <c r="DB216" s="68"/>
      <c r="DC216" s="68"/>
      <c r="DD216" s="68"/>
      <c r="DE216" s="68"/>
      <c r="DF216" s="50">
        <f t="shared" si="112"/>
        <v>0</v>
      </c>
      <c r="DG216" s="68">
        <v>0</v>
      </c>
      <c r="DH216" s="68">
        <v>0</v>
      </c>
      <c r="DI216" s="68">
        <v>1</v>
      </c>
      <c r="DJ216" s="68"/>
      <c r="DK216" s="68"/>
      <c r="DL216" s="68"/>
      <c r="DM216" s="68"/>
      <c r="DN216" s="68"/>
      <c r="DO216" s="68"/>
      <c r="DP216" s="68"/>
      <c r="DQ216" s="68"/>
      <c r="DR216" s="68"/>
      <c r="DS216" s="50">
        <f t="shared" si="113"/>
        <v>1</v>
      </c>
      <c r="DT216" s="68">
        <v>0</v>
      </c>
      <c r="DU216" s="68">
        <v>1</v>
      </c>
      <c r="DV216" s="68">
        <v>1</v>
      </c>
      <c r="DW216" s="68"/>
      <c r="DX216" s="68"/>
      <c r="DY216" s="68"/>
      <c r="DZ216" s="68"/>
      <c r="EA216" s="68"/>
      <c r="EB216" s="68"/>
      <c r="EC216" s="68"/>
      <c r="ED216" s="68"/>
      <c r="EE216" s="68"/>
      <c r="EF216" s="50">
        <f t="shared" si="114"/>
        <v>2</v>
      </c>
      <c r="EG216" s="21"/>
      <c r="EH216" s="22">
        <f t="shared" si="115"/>
        <v>10</v>
      </c>
      <c r="EI216" s="23">
        <f t="shared" si="116"/>
        <v>0</v>
      </c>
      <c r="EJ216" s="68">
        <v>0</v>
      </c>
      <c r="EK216" s="68">
        <v>0</v>
      </c>
      <c r="EL216" s="68">
        <v>0</v>
      </c>
      <c r="EM216" s="68"/>
      <c r="EN216" s="68"/>
      <c r="EO216" s="68"/>
      <c r="EP216" s="68"/>
      <c r="EQ216" s="68"/>
      <c r="ER216" s="68"/>
      <c r="ES216" s="68"/>
      <c r="ET216" s="68"/>
      <c r="EU216" s="68"/>
      <c r="EV216" s="52">
        <f t="shared" si="117"/>
        <v>0</v>
      </c>
      <c r="EW216" s="68">
        <v>1</v>
      </c>
      <c r="EX216" s="68">
        <v>0</v>
      </c>
      <c r="EY216" s="68">
        <v>1</v>
      </c>
      <c r="EZ216" s="68"/>
      <c r="FA216" s="68"/>
      <c r="FB216" s="68"/>
      <c r="FC216" s="68"/>
      <c r="FD216" s="68"/>
      <c r="FE216" s="68"/>
      <c r="FF216" s="68"/>
      <c r="FG216" s="68"/>
      <c r="FH216" s="68"/>
      <c r="FI216" s="50">
        <f t="shared" si="118"/>
        <v>2</v>
      </c>
      <c r="FJ216" s="68">
        <v>1</v>
      </c>
      <c r="FK216" s="68">
        <v>2</v>
      </c>
      <c r="FL216" s="68">
        <v>1</v>
      </c>
      <c r="FM216" s="68"/>
      <c r="FN216" s="68"/>
      <c r="FO216" s="68"/>
      <c r="FP216" s="68"/>
      <c r="FQ216" s="68"/>
      <c r="FR216" s="68"/>
      <c r="FS216" s="68"/>
      <c r="FT216" s="68"/>
      <c r="FU216" s="68"/>
      <c r="FV216" s="50">
        <f t="shared" si="119"/>
        <v>4</v>
      </c>
      <c r="FW216" s="68">
        <v>2</v>
      </c>
      <c r="FX216" s="68">
        <v>0</v>
      </c>
      <c r="FY216" s="68">
        <v>2</v>
      </c>
      <c r="FZ216" s="68"/>
      <c r="GA216" s="68"/>
      <c r="GB216" s="68"/>
      <c r="GC216" s="68"/>
      <c r="GD216" s="68"/>
      <c r="GE216" s="68"/>
      <c r="GF216" s="68"/>
      <c r="GG216" s="68"/>
      <c r="GH216" s="68"/>
      <c r="GI216" s="50">
        <f t="shared" si="120"/>
        <v>4</v>
      </c>
      <c r="GJ216" s="68">
        <v>0</v>
      </c>
      <c r="GK216" s="68">
        <v>0</v>
      </c>
      <c r="GL216" s="68">
        <v>0</v>
      </c>
      <c r="GM216" s="68"/>
      <c r="GN216" s="68"/>
      <c r="GO216" s="68"/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>
        <v>0</v>
      </c>
      <c r="HB216" s="68"/>
      <c r="HC216" s="68"/>
      <c r="HD216" s="68"/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3</v>
      </c>
      <c r="HP216" s="23">
        <f t="shared" si="125"/>
        <v>0</v>
      </c>
      <c r="HQ216" s="68">
        <v>1</v>
      </c>
      <c r="HR216" s="68">
        <v>0</v>
      </c>
      <c r="HS216" s="68">
        <v>0</v>
      </c>
      <c r="HT216" s="68"/>
      <c r="HU216" s="68"/>
      <c r="HV216" s="68"/>
      <c r="HW216" s="68"/>
      <c r="HX216" s="68"/>
      <c r="HY216" s="68"/>
      <c r="HZ216" s="68"/>
      <c r="IA216" s="68"/>
      <c r="IB216" s="68"/>
      <c r="IC216" s="50">
        <f t="shared" si="126"/>
        <v>1</v>
      </c>
      <c r="ID216" s="68">
        <v>1</v>
      </c>
      <c r="IE216" s="68">
        <v>1</v>
      </c>
      <c r="IF216" s="68">
        <v>0</v>
      </c>
      <c r="IG216" s="68"/>
      <c r="IH216" s="68"/>
      <c r="II216" s="68"/>
      <c r="IJ216" s="68"/>
      <c r="IK216" s="68"/>
      <c r="IL216" s="68"/>
      <c r="IM216" s="68"/>
      <c r="IN216" s="68"/>
      <c r="IO216" s="68"/>
      <c r="IP216" s="50">
        <f t="shared" si="127"/>
        <v>2</v>
      </c>
      <c r="IQ216" s="68">
        <v>0</v>
      </c>
      <c r="IR216" s="68">
        <v>0</v>
      </c>
      <c r="IS216" s="68">
        <v>0</v>
      </c>
      <c r="IT216" s="68"/>
      <c r="IU216" s="68"/>
      <c r="IV216" s="68"/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612</v>
      </c>
      <c r="H217" s="116">
        <v>217</v>
      </c>
      <c r="I217" s="92" t="s">
        <v>713</v>
      </c>
      <c r="J217" s="74">
        <v>0</v>
      </c>
      <c r="K217" s="74">
        <v>1</v>
      </c>
      <c r="L217" s="74">
        <v>3</v>
      </c>
      <c r="M217" s="74"/>
      <c r="N217" s="74"/>
      <c r="O217" s="74"/>
      <c r="P217" s="74"/>
      <c r="Q217" s="74"/>
      <c r="R217" s="74"/>
      <c r="S217" s="74"/>
      <c r="T217" s="74"/>
      <c r="U217" s="78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74">
        <v>0</v>
      </c>
      <c r="AA217" s="74">
        <v>3</v>
      </c>
      <c r="AB217" s="74"/>
      <c r="AC217" s="74"/>
      <c r="AD217" s="74"/>
      <c r="AE217" s="74"/>
      <c r="AF217" s="74"/>
      <c r="AG217" s="74"/>
      <c r="AH217" s="74"/>
      <c r="AI217" s="74"/>
      <c r="AJ217" s="78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0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/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/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07"/>
        <v>0</v>
      </c>
      <c r="BQ217" s="64">
        <v>0</v>
      </c>
      <c r="BR217" s="65">
        <v>0</v>
      </c>
      <c r="BS217" s="65">
        <v>0</v>
      </c>
      <c r="BT217" s="65"/>
      <c r="BU217" s="65"/>
      <c r="BV217" s="65"/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>
        <v>0</v>
      </c>
      <c r="CJ217" s="68"/>
      <c r="CK217" s="68"/>
      <c r="CL217" s="68"/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>
        <v>0</v>
      </c>
      <c r="CW217" s="68"/>
      <c r="CX217" s="68"/>
      <c r="CY217" s="68"/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>
        <v>0</v>
      </c>
      <c r="DJ217" s="68"/>
      <c r="DK217" s="68"/>
      <c r="DL217" s="68"/>
      <c r="DM217" s="68"/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>
        <v>0</v>
      </c>
      <c r="DW217" s="68"/>
      <c r="DX217" s="68"/>
      <c r="DY217" s="68"/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0</v>
      </c>
      <c r="EI217" s="23">
        <f t="shared" si="116"/>
        <v>0</v>
      </c>
      <c r="EJ217" s="68">
        <v>0</v>
      </c>
      <c r="EK217" s="68">
        <v>0</v>
      </c>
      <c r="EL217" s="68">
        <v>0</v>
      </c>
      <c r="EM217" s="68"/>
      <c r="EN217" s="68"/>
      <c r="EO217" s="68"/>
      <c r="EP217" s="68"/>
      <c r="EQ217" s="68"/>
      <c r="ER217" s="68"/>
      <c r="ES217" s="68"/>
      <c r="ET217" s="68"/>
      <c r="EU217" s="68"/>
      <c r="EV217" s="52">
        <f t="shared" si="117"/>
        <v>0</v>
      </c>
      <c r="EW217" s="68">
        <v>0</v>
      </c>
      <c r="EX217" s="68">
        <v>0</v>
      </c>
      <c r="EY217" s="68">
        <v>0</v>
      </c>
      <c r="EZ217" s="68"/>
      <c r="FA217" s="68"/>
      <c r="FB217" s="68"/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>
        <v>0</v>
      </c>
      <c r="FM217" s="68"/>
      <c r="FN217" s="68"/>
      <c r="FO217" s="68"/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>
        <v>0</v>
      </c>
      <c r="FZ217" s="68"/>
      <c r="GA217" s="68"/>
      <c r="GB217" s="68"/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>
        <v>0</v>
      </c>
      <c r="GM217" s="68"/>
      <c r="GN217" s="68"/>
      <c r="GO217" s="68"/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>
        <v>0</v>
      </c>
      <c r="HB217" s="68"/>
      <c r="HC217" s="68"/>
      <c r="HD217" s="68"/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>
        <v>0</v>
      </c>
      <c r="HT217" s="68"/>
      <c r="HU217" s="68"/>
      <c r="HV217" s="68"/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>
        <v>0</v>
      </c>
      <c r="IG217" s="68"/>
      <c r="IH217" s="68"/>
      <c r="II217" s="68"/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>
        <v>0</v>
      </c>
      <c r="IT217" s="68"/>
      <c r="IU217" s="68"/>
      <c r="IV217" s="68"/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612</v>
      </c>
      <c r="H218" s="116">
        <v>218</v>
      </c>
      <c r="I218" s="92" t="s">
        <v>714</v>
      </c>
      <c r="J218" s="74">
        <v>2</v>
      </c>
      <c r="K218" s="74">
        <v>0</v>
      </c>
      <c r="L218" s="74">
        <v>1</v>
      </c>
      <c r="M218" s="74"/>
      <c r="N218" s="74"/>
      <c r="O218" s="74"/>
      <c r="P218" s="74"/>
      <c r="Q218" s="74"/>
      <c r="R218" s="74"/>
      <c r="S218" s="74"/>
      <c r="T218" s="74"/>
      <c r="U218" s="78"/>
      <c r="V218" s="24"/>
      <c r="W218" s="22">
        <f t="shared" si="100"/>
        <v>3</v>
      </c>
      <c r="X218" s="30">
        <f t="shared" si="101"/>
        <v>0</v>
      </c>
      <c r="Y218" s="38">
        <v>1</v>
      </c>
      <c r="Z218" s="74">
        <v>1</v>
      </c>
      <c r="AA218" s="74">
        <v>2</v>
      </c>
      <c r="AB218" s="74"/>
      <c r="AC218" s="74"/>
      <c r="AD218" s="74"/>
      <c r="AE218" s="74"/>
      <c r="AF218" s="74"/>
      <c r="AG218" s="74"/>
      <c r="AH218" s="74"/>
      <c r="AI218" s="74"/>
      <c r="AJ218" s="78"/>
      <c r="AK218" s="21"/>
      <c r="AL218" s="22">
        <f t="shared" si="102"/>
        <v>4</v>
      </c>
      <c r="AM218" s="23">
        <f t="shared" si="103"/>
        <v>0</v>
      </c>
      <c r="AN218" s="21"/>
      <c r="AO218" s="22">
        <f t="shared" si="104"/>
        <v>6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/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6"/>
        <v>3</v>
      </c>
      <c r="BD218" s="47">
        <v>1</v>
      </c>
      <c r="BE218" s="46">
        <v>0</v>
      </c>
      <c r="BF218" s="46">
        <v>0</v>
      </c>
      <c r="BG218" s="46"/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07"/>
        <v>1</v>
      </c>
      <c r="BQ218" s="64">
        <v>0</v>
      </c>
      <c r="BR218" s="65">
        <v>2</v>
      </c>
      <c r="BS218" s="65">
        <v>0</v>
      </c>
      <c r="BT218" s="65"/>
      <c r="BU218" s="65"/>
      <c r="BV218" s="65"/>
      <c r="BW218" s="65"/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5</v>
      </c>
      <c r="CF218" s="23">
        <f t="shared" si="110"/>
        <v>0</v>
      </c>
      <c r="CG218" s="68">
        <v>0</v>
      </c>
      <c r="CH218" s="68">
        <v>0</v>
      </c>
      <c r="CI218" s="68">
        <v>0</v>
      </c>
      <c r="CJ218" s="68"/>
      <c r="CK218" s="68"/>
      <c r="CL218" s="68"/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>
        <v>0</v>
      </c>
      <c r="CW218" s="68"/>
      <c r="CX218" s="68"/>
      <c r="CY218" s="68"/>
      <c r="CZ218" s="68"/>
      <c r="DA218" s="68"/>
      <c r="DB218" s="68"/>
      <c r="DC218" s="68"/>
      <c r="DD218" s="68"/>
      <c r="DE218" s="68"/>
      <c r="DF218" s="50">
        <f t="shared" si="112"/>
        <v>1</v>
      </c>
      <c r="DG218" s="68">
        <v>1</v>
      </c>
      <c r="DH218" s="68">
        <v>0</v>
      </c>
      <c r="DI218" s="68">
        <v>2</v>
      </c>
      <c r="DJ218" s="68"/>
      <c r="DK218" s="68"/>
      <c r="DL218" s="68"/>
      <c r="DM218" s="68"/>
      <c r="DN218" s="68"/>
      <c r="DO218" s="68"/>
      <c r="DP218" s="68"/>
      <c r="DQ218" s="68"/>
      <c r="DR218" s="68"/>
      <c r="DS218" s="50">
        <f t="shared" si="113"/>
        <v>3</v>
      </c>
      <c r="DT218" s="68">
        <v>0</v>
      </c>
      <c r="DU218" s="68">
        <v>0</v>
      </c>
      <c r="DV218" s="68">
        <v>1</v>
      </c>
      <c r="DW218" s="68"/>
      <c r="DX218" s="68"/>
      <c r="DY218" s="68"/>
      <c r="DZ218" s="68"/>
      <c r="EA218" s="68"/>
      <c r="EB218" s="68"/>
      <c r="EC218" s="68"/>
      <c r="ED218" s="68"/>
      <c r="EE218" s="68"/>
      <c r="EF218" s="50">
        <f t="shared" si="114"/>
        <v>1</v>
      </c>
      <c r="EG218" s="21"/>
      <c r="EH218" s="22">
        <f t="shared" si="115"/>
        <v>2</v>
      </c>
      <c r="EI218" s="23">
        <f t="shared" si="116"/>
        <v>0</v>
      </c>
      <c r="EJ218" s="68">
        <v>0</v>
      </c>
      <c r="EK218" s="68">
        <v>0</v>
      </c>
      <c r="EL218" s="68">
        <v>0</v>
      </c>
      <c r="EM218" s="68"/>
      <c r="EN218" s="68"/>
      <c r="EO218" s="68"/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>
        <v>0</v>
      </c>
      <c r="EZ218" s="68"/>
      <c r="FA218" s="68"/>
      <c r="FB218" s="68"/>
      <c r="FC218" s="68"/>
      <c r="FD218" s="68"/>
      <c r="FE218" s="68"/>
      <c r="FF218" s="68"/>
      <c r="FG218" s="68"/>
      <c r="FH218" s="68"/>
      <c r="FI218" s="50">
        <f t="shared" si="118"/>
        <v>1</v>
      </c>
      <c r="FJ218" s="68">
        <v>0</v>
      </c>
      <c r="FK218" s="68">
        <v>0</v>
      </c>
      <c r="FL218" s="68">
        <v>0</v>
      </c>
      <c r="FM218" s="68"/>
      <c r="FN218" s="68"/>
      <c r="FO218" s="68"/>
      <c r="FP218" s="68"/>
      <c r="FQ218" s="68"/>
      <c r="FR218" s="68"/>
      <c r="FS218" s="68"/>
      <c r="FT218" s="68"/>
      <c r="FU218" s="68"/>
      <c r="FV218" s="50">
        <f t="shared" si="119"/>
        <v>0</v>
      </c>
      <c r="FW218" s="68">
        <v>0</v>
      </c>
      <c r="FX218" s="68">
        <v>0</v>
      </c>
      <c r="FY218" s="68">
        <v>1</v>
      </c>
      <c r="FZ218" s="68"/>
      <c r="GA218" s="68"/>
      <c r="GB218" s="68"/>
      <c r="GC218" s="68"/>
      <c r="GD218" s="68"/>
      <c r="GE218" s="68"/>
      <c r="GF218" s="68"/>
      <c r="GG218" s="68"/>
      <c r="GH218" s="68"/>
      <c r="GI218" s="50">
        <f t="shared" si="120"/>
        <v>1</v>
      </c>
      <c r="GJ218" s="68">
        <v>0</v>
      </c>
      <c r="GK218" s="68">
        <v>0</v>
      </c>
      <c r="GL218" s="68">
        <v>0</v>
      </c>
      <c r="GM218" s="68"/>
      <c r="GN218" s="68"/>
      <c r="GO218" s="68"/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>
        <v>0</v>
      </c>
      <c r="HB218" s="68"/>
      <c r="HC218" s="68"/>
      <c r="HD218" s="68"/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8">
        <v>0</v>
      </c>
      <c r="HR218" s="68">
        <v>1</v>
      </c>
      <c r="HS218" s="68">
        <v>0</v>
      </c>
      <c r="HT218" s="68"/>
      <c r="HU218" s="68"/>
      <c r="HV218" s="68"/>
      <c r="HW218" s="68"/>
      <c r="HX218" s="68"/>
      <c r="HY218" s="68"/>
      <c r="HZ218" s="68"/>
      <c r="IA218" s="68"/>
      <c r="IB218" s="68"/>
      <c r="IC218" s="50">
        <f t="shared" si="126"/>
        <v>1</v>
      </c>
      <c r="ID218" s="68">
        <v>0</v>
      </c>
      <c r="IE218" s="68">
        <v>0</v>
      </c>
      <c r="IF218" s="68">
        <v>0</v>
      </c>
      <c r="IG218" s="68"/>
      <c r="IH218" s="68"/>
      <c r="II218" s="68"/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>
        <v>1</v>
      </c>
      <c r="IT218" s="68"/>
      <c r="IU218" s="68"/>
      <c r="IV218" s="68"/>
      <c r="IW218" s="68"/>
      <c r="IX218" s="68"/>
      <c r="IY218" s="68"/>
      <c r="IZ218" s="68"/>
      <c r="JA218" s="68"/>
      <c r="JB218" s="68"/>
      <c r="JC218" s="50">
        <f t="shared" si="128"/>
        <v>1</v>
      </c>
    </row>
    <row r="219" spans="1:263" x14ac:dyDescent="0.3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612</v>
      </c>
      <c r="H219" s="116">
        <v>219</v>
      </c>
      <c r="I219" s="92" t="s">
        <v>715</v>
      </c>
      <c r="J219" s="74">
        <v>0</v>
      </c>
      <c r="K219" s="74">
        <v>0</v>
      </c>
      <c r="L219" s="74">
        <v>2</v>
      </c>
      <c r="M219" s="74"/>
      <c r="N219" s="74"/>
      <c r="O219" s="74"/>
      <c r="P219" s="74"/>
      <c r="Q219" s="74"/>
      <c r="R219" s="74"/>
      <c r="S219" s="74"/>
      <c r="T219" s="74"/>
      <c r="U219" s="78"/>
      <c r="V219" s="24"/>
      <c r="W219" s="22">
        <f t="shared" si="100"/>
        <v>2</v>
      </c>
      <c r="X219" s="30">
        <f t="shared" si="101"/>
        <v>0</v>
      </c>
      <c r="Y219" s="38">
        <v>0</v>
      </c>
      <c r="Z219" s="74">
        <v>0</v>
      </c>
      <c r="AA219" s="74">
        <v>2</v>
      </c>
      <c r="AB219" s="74"/>
      <c r="AC219" s="74"/>
      <c r="AD219" s="74"/>
      <c r="AE219" s="74"/>
      <c r="AF219" s="74"/>
      <c r="AG219" s="74"/>
      <c r="AH219" s="74"/>
      <c r="AI219" s="74"/>
      <c r="AJ219" s="78"/>
      <c r="AK219" s="21"/>
      <c r="AL219" s="22">
        <f t="shared" si="102"/>
        <v>2</v>
      </c>
      <c r="AM219" s="23">
        <f t="shared" si="103"/>
        <v>0</v>
      </c>
      <c r="AN219" s="21"/>
      <c r="AO219" s="22">
        <f t="shared" si="104"/>
        <v>5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/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6"/>
        <v>3</v>
      </c>
      <c r="BD219" s="47">
        <v>0</v>
      </c>
      <c r="BE219" s="46">
        <v>1</v>
      </c>
      <c r="BF219" s="46">
        <v>1</v>
      </c>
      <c r="BG219" s="46"/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07"/>
        <v>2</v>
      </c>
      <c r="BQ219" s="64">
        <v>0</v>
      </c>
      <c r="BR219" s="65">
        <v>0</v>
      </c>
      <c r="BS219" s="65">
        <v>0</v>
      </c>
      <c r="BT219" s="65"/>
      <c r="BU219" s="65"/>
      <c r="BV219" s="65"/>
      <c r="BW219" s="65"/>
      <c r="BX219" s="65"/>
      <c r="BY219" s="65"/>
      <c r="BZ219" s="65"/>
      <c r="CA219" s="65"/>
      <c r="CB219" s="66"/>
      <c r="CC219" s="50">
        <f t="shared" si="108"/>
        <v>0</v>
      </c>
      <c r="CD219" s="21"/>
      <c r="CE219" s="24">
        <f t="shared" si="109"/>
        <v>26</v>
      </c>
      <c r="CF219" s="23">
        <f t="shared" si="110"/>
        <v>0</v>
      </c>
      <c r="CG219" s="68">
        <v>0</v>
      </c>
      <c r="CH219" s="68">
        <v>0</v>
      </c>
      <c r="CI219" s="68">
        <v>0</v>
      </c>
      <c r="CJ219" s="68"/>
      <c r="CK219" s="68"/>
      <c r="CL219" s="68"/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>
        <v>2</v>
      </c>
      <c r="CW219" s="68"/>
      <c r="CX219" s="68"/>
      <c r="CY219" s="68"/>
      <c r="CZ219" s="68"/>
      <c r="DA219" s="68"/>
      <c r="DB219" s="68"/>
      <c r="DC219" s="68"/>
      <c r="DD219" s="68"/>
      <c r="DE219" s="68"/>
      <c r="DF219" s="50">
        <f t="shared" si="112"/>
        <v>6</v>
      </c>
      <c r="DG219" s="68">
        <v>8</v>
      </c>
      <c r="DH219" s="68">
        <v>0</v>
      </c>
      <c r="DI219" s="68">
        <v>3</v>
      </c>
      <c r="DJ219" s="68"/>
      <c r="DK219" s="68"/>
      <c r="DL219" s="68"/>
      <c r="DM219" s="68"/>
      <c r="DN219" s="68"/>
      <c r="DO219" s="68"/>
      <c r="DP219" s="68"/>
      <c r="DQ219" s="68"/>
      <c r="DR219" s="68"/>
      <c r="DS219" s="50">
        <f t="shared" si="113"/>
        <v>11</v>
      </c>
      <c r="DT219" s="68">
        <v>3</v>
      </c>
      <c r="DU219" s="68">
        <v>2</v>
      </c>
      <c r="DV219" s="68">
        <v>4</v>
      </c>
      <c r="DW219" s="68"/>
      <c r="DX219" s="68"/>
      <c r="DY219" s="68"/>
      <c r="DZ219" s="68"/>
      <c r="EA219" s="68"/>
      <c r="EB219" s="68"/>
      <c r="EC219" s="68"/>
      <c r="ED219" s="68"/>
      <c r="EE219" s="68"/>
      <c r="EF219" s="50">
        <f t="shared" si="114"/>
        <v>9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>
        <v>0</v>
      </c>
      <c r="EM219" s="68"/>
      <c r="EN219" s="68"/>
      <c r="EO219" s="68"/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>
        <v>0</v>
      </c>
      <c r="EZ219" s="68"/>
      <c r="FA219" s="68"/>
      <c r="FB219" s="68"/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>
        <v>0</v>
      </c>
      <c r="FM219" s="68"/>
      <c r="FN219" s="68"/>
      <c r="FO219" s="68"/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>
        <v>0</v>
      </c>
      <c r="FZ219" s="68"/>
      <c r="GA219" s="68"/>
      <c r="GB219" s="68"/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>
        <v>0</v>
      </c>
      <c r="GM219" s="68"/>
      <c r="GN219" s="68"/>
      <c r="GO219" s="68"/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>
        <v>0</v>
      </c>
      <c r="HB219" s="68"/>
      <c r="HC219" s="68"/>
      <c r="HD219" s="68"/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>
        <v>0</v>
      </c>
      <c r="HT219" s="68"/>
      <c r="HU219" s="68"/>
      <c r="HV219" s="68"/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>
        <v>0</v>
      </c>
      <c r="IG219" s="68"/>
      <c r="IH219" s="68"/>
      <c r="II219" s="68"/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>
        <v>0</v>
      </c>
      <c r="IT219" s="68"/>
      <c r="IU219" s="68"/>
      <c r="IV219" s="68"/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612</v>
      </c>
      <c r="H220" s="116">
        <v>220</v>
      </c>
      <c r="I220" s="92" t="s">
        <v>716</v>
      </c>
      <c r="J220" s="74">
        <v>4</v>
      </c>
      <c r="K220" s="74">
        <v>0</v>
      </c>
      <c r="L220" s="74">
        <v>1</v>
      </c>
      <c r="M220" s="74"/>
      <c r="N220" s="74"/>
      <c r="O220" s="74"/>
      <c r="P220" s="74"/>
      <c r="Q220" s="74"/>
      <c r="R220" s="74"/>
      <c r="S220" s="74"/>
      <c r="T220" s="74"/>
      <c r="U220" s="78"/>
      <c r="V220" s="24"/>
      <c r="W220" s="22">
        <f t="shared" si="100"/>
        <v>5</v>
      </c>
      <c r="X220" s="30">
        <f t="shared" si="101"/>
        <v>0</v>
      </c>
      <c r="Y220" s="38">
        <v>0</v>
      </c>
      <c r="Z220" s="74">
        <v>1</v>
      </c>
      <c r="AA220" s="74">
        <v>1</v>
      </c>
      <c r="AB220" s="74"/>
      <c r="AC220" s="74"/>
      <c r="AD220" s="74"/>
      <c r="AE220" s="74"/>
      <c r="AF220" s="74"/>
      <c r="AG220" s="74"/>
      <c r="AH220" s="74"/>
      <c r="AI220" s="74"/>
      <c r="AJ220" s="78"/>
      <c r="AK220" s="21"/>
      <c r="AL220" s="22">
        <f t="shared" si="102"/>
        <v>2</v>
      </c>
      <c r="AM220" s="23">
        <f t="shared" si="103"/>
        <v>0</v>
      </c>
      <c r="AN220" s="21"/>
      <c r="AO220" s="22">
        <f t="shared" si="104"/>
        <v>6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/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6"/>
        <v>1</v>
      </c>
      <c r="BD220" s="47">
        <v>0</v>
      </c>
      <c r="BE220" s="46">
        <v>1</v>
      </c>
      <c r="BF220" s="46">
        <v>0</v>
      </c>
      <c r="BG220" s="46"/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07"/>
        <v>1</v>
      </c>
      <c r="BQ220" s="64">
        <v>1</v>
      </c>
      <c r="BR220" s="65">
        <v>0</v>
      </c>
      <c r="BS220" s="65">
        <v>3</v>
      </c>
      <c r="BT220" s="65"/>
      <c r="BU220" s="65"/>
      <c r="BV220" s="65"/>
      <c r="BW220" s="65"/>
      <c r="BX220" s="65"/>
      <c r="BY220" s="65"/>
      <c r="BZ220" s="65"/>
      <c r="CA220" s="65"/>
      <c r="CB220" s="66"/>
      <c r="CC220" s="50">
        <f t="shared" si="108"/>
        <v>4</v>
      </c>
      <c r="CD220" s="21"/>
      <c r="CE220" s="24">
        <f t="shared" si="109"/>
        <v>32</v>
      </c>
      <c r="CF220" s="23">
        <f t="shared" si="110"/>
        <v>0</v>
      </c>
      <c r="CG220" s="68">
        <v>0</v>
      </c>
      <c r="CH220" s="68">
        <v>0</v>
      </c>
      <c r="CI220" s="68">
        <v>0</v>
      </c>
      <c r="CJ220" s="68"/>
      <c r="CK220" s="68"/>
      <c r="CL220" s="68"/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>
        <v>1</v>
      </c>
      <c r="CW220" s="68"/>
      <c r="CX220" s="68"/>
      <c r="CY220" s="68"/>
      <c r="CZ220" s="68"/>
      <c r="DA220" s="68"/>
      <c r="DB220" s="68"/>
      <c r="DC220" s="68"/>
      <c r="DD220" s="68"/>
      <c r="DE220" s="68"/>
      <c r="DF220" s="50">
        <f t="shared" si="112"/>
        <v>7</v>
      </c>
      <c r="DG220" s="68">
        <v>4</v>
      </c>
      <c r="DH220" s="68">
        <v>4</v>
      </c>
      <c r="DI220" s="68">
        <v>5</v>
      </c>
      <c r="DJ220" s="68"/>
      <c r="DK220" s="68"/>
      <c r="DL220" s="68"/>
      <c r="DM220" s="68"/>
      <c r="DN220" s="68"/>
      <c r="DO220" s="68"/>
      <c r="DP220" s="68"/>
      <c r="DQ220" s="68"/>
      <c r="DR220" s="68"/>
      <c r="DS220" s="50">
        <f t="shared" si="113"/>
        <v>13</v>
      </c>
      <c r="DT220" s="68">
        <v>4</v>
      </c>
      <c r="DU220" s="68">
        <v>4</v>
      </c>
      <c r="DV220" s="68">
        <v>4</v>
      </c>
      <c r="DW220" s="68"/>
      <c r="DX220" s="68"/>
      <c r="DY220" s="68"/>
      <c r="DZ220" s="68"/>
      <c r="EA220" s="68"/>
      <c r="EB220" s="68"/>
      <c r="EC220" s="68"/>
      <c r="ED220" s="68"/>
      <c r="EE220" s="68"/>
      <c r="EF220" s="50">
        <f t="shared" si="114"/>
        <v>12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>
        <v>0</v>
      </c>
      <c r="EM220" s="68"/>
      <c r="EN220" s="68"/>
      <c r="EO220" s="68"/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>
        <v>0</v>
      </c>
      <c r="EZ220" s="68"/>
      <c r="FA220" s="68"/>
      <c r="FB220" s="68"/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>
        <v>0</v>
      </c>
      <c r="FM220" s="68"/>
      <c r="FN220" s="68"/>
      <c r="FO220" s="68"/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>
        <v>0</v>
      </c>
      <c r="FZ220" s="68"/>
      <c r="GA220" s="68"/>
      <c r="GB220" s="68"/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>
        <v>0</v>
      </c>
      <c r="GM220" s="68"/>
      <c r="GN220" s="68"/>
      <c r="GO220" s="68"/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>
        <v>0</v>
      </c>
      <c r="HB220" s="68"/>
      <c r="HC220" s="68"/>
      <c r="HD220" s="68"/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>
        <v>0</v>
      </c>
      <c r="HT220" s="68"/>
      <c r="HU220" s="68"/>
      <c r="HV220" s="68"/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>
        <v>0</v>
      </c>
      <c r="IG220" s="68"/>
      <c r="IH220" s="68"/>
      <c r="II220" s="68"/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>
        <v>0</v>
      </c>
      <c r="IT220" s="68"/>
      <c r="IU220" s="68"/>
      <c r="IV220" s="68"/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612</v>
      </c>
      <c r="H221" s="116">
        <v>221</v>
      </c>
      <c r="I221" s="92" t="s">
        <v>717</v>
      </c>
      <c r="J221" s="74">
        <v>0</v>
      </c>
      <c r="K221" s="74">
        <v>0</v>
      </c>
      <c r="L221" s="74">
        <v>0</v>
      </c>
      <c r="M221" s="74"/>
      <c r="N221" s="74"/>
      <c r="O221" s="74"/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>
        <v>0</v>
      </c>
      <c r="AA221" s="74">
        <v>0</v>
      </c>
      <c r="AB221" s="74"/>
      <c r="AC221" s="74"/>
      <c r="AD221" s="74"/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22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/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6"/>
        <v>11</v>
      </c>
      <c r="BD221" s="47">
        <v>4</v>
      </c>
      <c r="BE221" s="46">
        <v>0</v>
      </c>
      <c r="BF221" s="46">
        <v>3</v>
      </c>
      <c r="BG221" s="46"/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07"/>
        <v>7</v>
      </c>
      <c r="BQ221" s="64">
        <v>0</v>
      </c>
      <c r="BR221" s="65">
        <v>3</v>
      </c>
      <c r="BS221" s="65">
        <v>1</v>
      </c>
      <c r="BT221" s="65"/>
      <c r="BU221" s="65"/>
      <c r="BV221" s="65"/>
      <c r="BW221" s="65"/>
      <c r="BX221" s="65"/>
      <c r="BY221" s="65"/>
      <c r="BZ221" s="65"/>
      <c r="CA221" s="65"/>
      <c r="CB221" s="66"/>
      <c r="CC221" s="50">
        <f t="shared" si="108"/>
        <v>4</v>
      </c>
      <c r="CD221" s="21"/>
      <c r="CE221" s="24">
        <f t="shared" si="109"/>
        <v>25</v>
      </c>
      <c r="CF221" s="23">
        <f t="shared" si="110"/>
        <v>0</v>
      </c>
      <c r="CG221" s="68">
        <v>0</v>
      </c>
      <c r="CH221" s="68">
        <v>0</v>
      </c>
      <c r="CI221" s="68">
        <v>0</v>
      </c>
      <c r="CJ221" s="68"/>
      <c r="CK221" s="68"/>
      <c r="CL221" s="68"/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5</v>
      </c>
      <c r="CU221" s="68">
        <v>2</v>
      </c>
      <c r="CV221" s="68">
        <v>1</v>
      </c>
      <c r="CW221" s="68"/>
      <c r="CX221" s="68"/>
      <c r="CY221" s="68"/>
      <c r="CZ221" s="68"/>
      <c r="DA221" s="68"/>
      <c r="DB221" s="68"/>
      <c r="DC221" s="68"/>
      <c r="DD221" s="68"/>
      <c r="DE221" s="68"/>
      <c r="DF221" s="50">
        <f t="shared" si="112"/>
        <v>8</v>
      </c>
      <c r="DG221" s="68">
        <v>0</v>
      </c>
      <c r="DH221" s="68">
        <v>4</v>
      </c>
      <c r="DI221" s="68">
        <v>6</v>
      </c>
      <c r="DJ221" s="68"/>
      <c r="DK221" s="68"/>
      <c r="DL221" s="68"/>
      <c r="DM221" s="68"/>
      <c r="DN221" s="68"/>
      <c r="DO221" s="68"/>
      <c r="DP221" s="68"/>
      <c r="DQ221" s="68"/>
      <c r="DR221" s="68"/>
      <c r="DS221" s="50">
        <f t="shared" si="113"/>
        <v>10</v>
      </c>
      <c r="DT221" s="68">
        <v>1</v>
      </c>
      <c r="DU221" s="68">
        <v>2</v>
      </c>
      <c r="DV221" s="68">
        <v>4</v>
      </c>
      <c r="DW221" s="68"/>
      <c r="DX221" s="68"/>
      <c r="DY221" s="68"/>
      <c r="DZ221" s="68"/>
      <c r="EA221" s="68"/>
      <c r="EB221" s="68"/>
      <c r="EC221" s="68"/>
      <c r="ED221" s="68"/>
      <c r="EE221" s="68"/>
      <c r="EF221" s="50">
        <f t="shared" si="114"/>
        <v>7</v>
      </c>
      <c r="EG221" s="21"/>
      <c r="EH221" s="22">
        <f t="shared" si="115"/>
        <v>0</v>
      </c>
      <c r="EI221" s="23">
        <f t="shared" si="116"/>
        <v>0</v>
      </c>
      <c r="EJ221" s="68">
        <v>0</v>
      </c>
      <c r="EK221" s="68">
        <v>0</v>
      </c>
      <c r="EL221" s="68">
        <v>0</v>
      </c>
      <c r="EM221" s="68"/>
      <c r="EN221" s="68"/>
      <c r="EO221" s="68"/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0</v>
      </c>
      <c r="EX221" s="68">
        <v>0</v>
      </c>
      <c r="EY221" s="68">
        <v>0</v>
      </c>
      <c r="EZ221" s="68"/>
      <c r="FA221" s="68"/>
      <c r="FB221" s="68"/>
      <c r="FC221" s="68"/>
      <c r="FD221" s="68"/>
      <c r="FE221" s="68"/>
      <c r="FF221" s="68"/>
      <c r="FG221" s="68"/>
      <c r="FH221" s="68"/>
      <c r="FI221" s="50">
        <f t="shared" si="118"/>
        <v>0</v>
      </c>
      <c r="FJ221" s="68">
        <v>0</v>
      </c>
      <c r="FK221" s="68">
        <v>0</v>
      </c>
      <c r="FL221" s="68">
        <v>0</v>
      </c>
      <c r="FM221" s="68"/>
      <c r="FN221" s="68"/>
      <c r="FO221" s="68"/>
      <c r="FP221" s="68"/>
      <c r="FQ221" s="68"/>
      <c r="FR221" s="68"/>
      <c r="FS221" s="68"/>
      <c r="FT221" s="68"/>
      <c r="FU221" s="68"/>
      <c r="FV221" s="50">
        <f t="shared" si="119"/>
        <v>0</v>
      </c>
      <c r="FW221" s="68">
        <v>0</v>
      </c>
      <c r="FX221" s="68">
        <v>0</v>
      </c>
      <c r="FY221" s="68">
        <v>0</v>
      </c>
      <c r="FZ221" s="68"/>
      <c r="GA221" s="68"/>
      <c r="GB221" s="68"/>
      <c r="GC221" s="68"/>
      <c r="GD221" s="68"/>
      <c r="GE221" s="68"/>
      <c r="GF221" s="68"/>
      <c r="GG221" s="68"/>
      <c r="GH221" s="68"/>
      <c r="GI221" s="50">
        <f t="shared" si="120"/>
        <v>0</v>
      </c>
      <c r="GJ221" s="68">
        <v>0</v>
      </c>
      <c r="GK221" s="68">
        <v>0</v>
      </c>
      <c r="GL221" s="68">
        <v>0</v>
      </c>
      <c r="GM221" s="68"/>
      <c r="GN221" s="68"/>
      <c r="GO221" s="68"/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>
        <v>0</v>
      </c>
      <c r="HB221" s="68"/>
      <c r="HC221" s="68"/>
      <c r="HD221" s="68"/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>
        <v>0</v>
      </c>
      <c r="HT221" s="68"/>
      <c r="HU221" s="68"/>
      <c r="HV221" s="68"/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>
        <v>0</v>
      </c>
      <c r="IG221" s="68"/>
      <c r="IH221" s="68"/>
      <c r="II221" s="68"/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>
        <v>0</v>
      </c>
      <c r="IT221" s="68"/>
      <c r="IU221" s="68"/>
      <c r="IV221" s="68"/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611</v>
      </c>
      <c r="H222" s="116">
        <v>222</v>
      </c>
      <c r="I222" s="92" t="s">
        <v>718</v>
      </c>
      <c r="J222" s="74">
        <v>5</v>
      </c>
      <c r="K222" s="74">
        <v>5</v>
      </c>
      <c r="L222" s="74">
        <v>8</v>
      </c>
      <c r="M222" s="74"/>
      <c r="N222" s="74"/>
      <c r="O222" s="74"/>
      <c r="P222" s="74"/>
      <c r="Q222" s="74"/>
      <c r="R222" s="74"/>
      <c r="S222" s="74"/>
      <c r="T222" s="74"/>
      <c r="U222" s="78"/>
      <c r="V222" s="24"/>
      <c r="W222" s="22">
        <f t="shared" si="100"/>
        <v>18</v>
      </c>
      <c r="X222" s="30">
        <f t="shared" si="101"/>
        <v>0</v>
      </c>
      <c r="Y222" s="38">
        <v>4</v>
      </c>
      <c r="Z222" s="74">
        <v>2</v>
      </c>
      <c r="AA222" s="74">
        <v>5</v>
      </c>
      <c r="AB222" s="74"/>
      <c r="AC222" s="74"/>
      <c r="AD222" s="74"/>
      <c r="AE222" s="74"/>
      <c r="AF222" s="74"/>
      <c r="AG222" s="74"/>
      <c r="AH222" s="74"/>
      <c r="AI222" s="74"/>
      <c r="AJ222" s="78"/>
      <c r="AK222" s="21"/>
      <c r="AL222" s="22">
        <f t="shared" si="102"/>
        <v>11</v>
      </c>
      <c r="AM222" s="23">
        <f t="shared" si="103"/>
        <v>0</v>
      </c>
      <c r="AN222" s="21"/>
      <c r="AO222" s="22">
        <f t="shared" si="104"/>
        <v>36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/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6"/>
        <v>8</v>
      </c>
      <c r="BD222" s="47">
        <v>1</v>
      </c>
      <c r="BE222" s="46">
        <v>6</v>
      </c>
      <c r="BF222" s="46">
        <v>3</v>
      </c>
      <c r="BG222" s="46"/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07"/>
        <v>10</v>
      </c>
      <c r="BQ222" s="64">
        <v>7</v>
      </c>
      <c r="BR222" s="65">
        <v>3</v>
      </c>
      <c r="BS222" s="65">
        <v>8</v>
      </c>
      <c r="BT222" s="65"/>
      <c r="BU222" s="65"/>
      <c r="BV222" s="65"/>
      <c r="BW222" s="65"/>
      <c r="BX222" s="65"/>
      <c r="BY222" s="65"/>
      <c r="BZ222" s="65"/>
      <c r="CA222" s="65"/>
      <c r="CB222" s="66"/>
      <c r="CC222" s="50">
        <f t="shared" si="108"/>
        <v>18</v>
      </c>
      <c r="CD222" s="21"/>
      <c r="CE222" s="24">
        <f t="shared" si="109"/>
        <v>134</v>
      </c>
      <c r="CF222" s="23">
        <f t="shared" si="110"/>
        <v>0</v>
      </c>
      <c r="CG222" s="68">
        <v>0</v>
      </c>
      <c r="CH222" s="68">
        <v>0</v>
      </c>
      <c r="CI222" s="68">
        <v>0</v>
      </c>
      <c r="CJ222" s="68"/>
      <c r="CK222" s="68"/>
      <c r="CL222" s="68"/>
      <c r="CM222" s="68"/>
      <c r="CN222" s="68"/>
      <c r="CO222" s="68"/>
      <c r="CP222" s="68"/>
      <c r="CQ222" s="68"/>
      <c r="CR222" s="68"/>
      <c r="CS222" s="52">
        <f t="shared" si="111"/>
        <v>0</v>
      </c>
      <c r="CT222" s="68">
        <v>6</v>
      </c>
      <c r="CU222" s="68">
        <v>3</v>
      </c>
      <c r="CV222" s="68">
        <v>10</v>
      </c>
      <c r="CW222" s="68"/>
      <c r="CX222" s="68"/>
      <c r="CY222" s="68"/>
      <c r="CZ222" s="68"/>
      <c r="DA222" s="68"/>
      <c r="DB222" s="68"/>
      <c r="DC222" s="68"/>
      <c r="DD222" s="68"/>
      <c r="DE222" s="68"/>
      <c r="DF222" s="50">
        <f t="shared" si="112"/>
        <v>19</v>
      </c>
      <c r="DG222" s="68">
        <v>25</v>
      </c>
      <c r="DH222" s="68">
        <v>15</v>
      </c>
      <c r="DI222" s="68">
        <v>26</v>
      </c>
      <c r="DJ222" s="68"/>
      <c r="DK222" s="68"/>
      <c r="DL222" s="68"/>
      <c r="DM222" s="68"/>
      <c r="DN222" s="68"/>
      <c r="DO222" s="68"/>
      <c r="DP222" s="68"/>
      <c r="DQ222" s="68"/>
      <c r="DR222" s="68"/>
      <c r="DS222" s="50">
        <f t="shared" si="113"/>
        <v>66</v>
      </c>
      <c r="DT222" s="68">
        <v>13</v>
      </c>
      <c r="DU222" s="68">
        <v>22</v>
      </c>
      <c r="DV222" s="68">
        <v>14</v>
      </c>
      <c r="DW222" s="68"/>
      <c r="DX222" s="68"/>
      <c r="DY222" s="68"/>
      <c r="DZ222" s="68"/>
      <c r="EA222" s="68"/>
      <c r="EB222" s="68"/>
      <c r="EC222" s="68"/>
      <c r="ED222" s="68"/>
      <c r="EE222" s="68"/>
      <c r="EF222" s="50">
        <f t="shared" si="114"/>
        <v>49</v>
      </c>
      <c r="EG222" s="21"/>
      <c r="EH222" s="22">
        <f t="shared" si="115"/>
        <v>113</v>
      </c>
      <c r="EI222" s="23">
        <f t="shared" si="116"/>
        <v>0</v>
      </c>
      <c r="EJ222" s="68">
        <v>0</v>
      </c>
      <c r="EK222" s="68">
        <v>0</v>
      </c>
      <c r="EL222" s="68">
        <v>0</v>
      </c>
      <c r="EM222" s="68"/>
      <c r="EN222" s="68"/>
      <c r="EO222" s="68"/>
      <c r="EP222" s="68"/>
      <c r="EQ222" s="68"/>
      <c r="ER222" s="68"/>
      <c r="ES222" s="68"/>
      <c r="ET222" s="68"/>
      <c r="EU222" s="68"/>
      <c r="EV222" s="52">
        <f t="shared" si="117"/>
        <v>0</v>
      </c>
      <c r="EW222" s="68">
        <v>9</v>
      </c>
      <c r="EX222" s="68">
        <v>8</v>
      </c>
      <c r="EY222" s="68">
        <v>37</v>
      </c>
      <c r="EZ222" s="68"/>
      <c r="FA222" s="68"/>
      <c r="FB222" s="68"/>
      <c r="FC222" s="68"/>
      <c r="FD222" s="68"/>
      <c r="FE222" s="68"/>
      <c r="FF222" s="68"/>
      <c r="FG222" s="68"/>
      <c r="FH222" s="68"/>
      <c r="FI222" s="50">
        <f t="shared" si="118"/>
        <v>54</v>
      </c>
      <c r="FJ222" s="68">
        <v>0</v>
      </c>
      <c r="FK222" s="68">
        <v>0</v>
      </c>
      <c r="FL222" s="68">
        <v>29</v>
      </c>
      <c r="FM222" s="68"/>
      <c r="FN222" s="68"/>
      <c r="FO222" s="68"/>
      <c r="FP222" s="68"/>
      <c r="FQ222" s="68"/>
      <c r="FR222" s="68"/>
      <c r="FS222" s="68"/>
      <c r="FT222" s="68"/>
      <c r="FU222" s="68"/>
      <c r="FV222" s="50">
        <f t="shared" si="119"/>
        <v>29</v>
      </c>
      <c r="FW222" s="68">
        <v>0</v>
      </c>
      <c r="FX222" s="68">
        <v>0</v>
      </c>
      <c r="FY222" s="68">
        <v>30</v>
      </c>
      <c r="FZ222" s="68"/>
      <c r="GA222" s="68"/>
      <c r="GB222" s="68"/>
      <c r="GC222" s="68"/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>
        <v>0</v>
      </c>
      <c r="GL222" s="68">
        <v>0</v>
      </c>
      <c r="GM222" s="68"/>
      <c r="GN222" s="68"/>
      <c r="GO222" s="68"/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>
        <v>0</v>
      </c>
      <c r="HB222" s="68"/>
      <c r="HC222" s="68"/>
      <c r="HD222" s="68"/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42</v>
      </c>
      <c r="HP222" s="23">
        <f t="shared" si="125"/>
        <v>0</v>
      </c>
      <c r="HQ222" s="68">
        <v>3</v>
      </c>
      <c r="HR222" s="68">
        <v>2</v>
      </c>
      <c r="HS222" s="68">
        <v>12</v>
      </c>
      <c r="HT222" s="68"/>
      <c r="HU222" s="68"/>
      <c r="HV222" s="68"/>
      <c r="HW222" s="68"/>
      <c r="HX222" s="68"/>
      <c r="HY222" s="68"/>
      <c r="HZ222" s="68"/>
      <c r="IA222" s="68"/>
      <c r="IB222" s="68"/>
      <c r="IC222" s="50">
        <f t="shared" si="126"/>
        <v>17</v>
      </c>
      <c r="ID222" s="68">
        <v>0</v>
      </c>
      <c r="IE222" s="68">
        <v>0</v>
      </c>
      <c r="IF222" s="68">
        <v>14</v>
      </c>
      <c r="IG222" s="68"/>
      <c r="IH222" s="68"/>
      <c r="II222" s="68"/>
      <c r="IJ222" s="68"/>
      <c r="IK222" s="68"/>
      <c r="IL222" s="68"/>
      <c r="IM222" s="68"/>
      <c r="IN222" s="68"/>
      <c r="IO222" s="68"/>
      <c r="IP222" s="50">
        <f t="shared" si="127"/>
        <v>14</v>
      </c>
      <c r="IQ222" s="68">
        <v>0</v>
      </c>
      <c r="IR222" s="68">
        <v>0</v>
      </c>
      <c r="IS222" s="68">
        <v>11</v>
      </c>
      <c r="IT222" s="68"/>
      <c r="IU222" s="68"/>
      <c r="IV222" s="68"/>
      <c r="IW222" s="68"/>
      <c r="IX222" s="68"/>
      <c r="IY222" s="68"/>
      <c r="IZ222" s="68"/>
      <c r="JA222" s="68"/>
      <c r="JB222" s="68"/>
      <c r="JC222" s="50">
        <f t="shared" si="128"/>
        <v>11</v>
      </c>
    </row>
    <row r="223" spans="1:263" x14ac:dyDescent="0.3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612</v>
      </c>
      <c r="H223" s="116">
        <v>223</v>
      </c>
      <c r="I223" s="92" t="s">
        <v>719</v>
      </c>
      <c r="J223" s="74">
        <v>0</v>
      </c>
      <c r="K223" s="74">
        <v>1</v>
      </c>
      <c r="L223" s="74">
        <v>0</v>
      </c>
      <c r="M223" s="74"/>
      <c r="N223" s="74"/>
      <c r="O223" s="74"/>
      <c r="P223" s="74"/>
      <c r="Q223" s="74"/>
      <c r="R223" s="74"/>
      <c r="S223" s="74"/>
      <c r="T223" s="74"/>
      <c r="U223" s="78"/>
      <c r="V223" s="24"/>
      <c r="W223" s="22">
        <f t="shared" si="100"/>
        <v>1</v>
      </c>
      <c r="X223" s="30">
        <f t="shared" si="101"/>
        <v>0</v>
      </c>
      <c r="Y223" s="38">
        <v>0</v>
      </c>
      <c r="Z223" s="74">
        <v>0</v>
      </c>
      <c r="AA223" s="74">
        <v>0</v>
      </c>
      <c r="AB223" s="74"/>
      <c r="AC223" s="74"/>
      <c r="AD223" s="74"/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6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/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6"/>
        <v>2</v>
      </c>
      <c r="BD223" s="47">
        <v>1</v>
      </c>
      <c r="BE223" s="46">
        <v>2</v>
      </c>
      <c r="BF223" s="46">
        <v>1</v>
      </c>
      <c r="BG223" s="46"/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07"/>
        <v>4</v>
      </c>
      <c r="BQ223" s="64">
        <v>0</v>
      </c>
      <c r="BR223" s="65">
        <v>0</v>
      </c>
      <c r="BS223" s="65">
        <v>0</v>
      </c>
      <c r="BT223" s="65"/>
      <c r="BU223" s="65"/>
      <c r="BV223" s="65"/>
      <c r="BW223" s="65"/>
      <c r="BX223" s="65"/>
      <c r="BY223" s="65"/>
      <c r="BZ223" s="65"/>
      <c r="CA223" s="65"/>
      <c r="CB223" s="66"/>
      <c r="CC223" s="50">
        <f t="shared" si="108"/>
        <v>0</v>
      </c>
      <c r="CD223" s="21"/>
      <c r="CE223" s="24">
        <f t="shared" si="109"/>
        <v>9</v>
      </c>
      <c r="CF223" s="23">
        <f t="shared" si="110"/>
        <v>0</v>
      </c>
      <c r="CG223" s="68">
        <v>0</v>
      </c>
      <c r="CH223" s="68">
        <v>0</v>
      </c>
      <c r="CI223" s="68">
        <v>0</v>
      </c>
      <c r="CJ223" s="68"/>
      <c r="CK223" s="68"/>
      <c r="CL223" s="68"/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>
        <v>2</v>
      </c>
      <c r="CW223" s="68"/>
      <c r="CX223" s="68"/>
      <c r="CY223" s="68"/>
      <c r="CZ223" s="68"/>
      <c r="DA223" s="68"/>
      <c r="DB223" s="68"/>
      <c r="DC223" s="68"/>
      <c r="DD223" s="68"/>
      <c r="DE223" s="68"/>
      <c r="DF223" s="50">
        <f t="shared" si="112"/>
        <v>3</v>
      </c>
      <c r="DG223" s="68">
        <v>3</v>
      </c>
      <c r="DH223" s="68">
        <v>0</v>
      </c>
      <c r="DI223" s="68">
        <v>1</v>
      </c>
      <c r="DJ223" s="68"/>
      <c r="DK223" s="68"/>
      <c r="DL223" s="68"/>
      <c r="DM223" s="68"/>
      <c r="DN223" s="68"/>
      <c r="DO223" s="68"/>
      <c r="DP223" s="68"/>
      <c r="DQ223" s="68"/>
      <c r="DR223" s="68"/>
      <c r="DS223" s="50">
        <f t="shared" si="113"/>
        <v>4</v>
      </c>
      <c r="DT223" s="68">
        <v>1</v>
      </c>
      <c r="DU223" s="68">
        <v>1</v>
      </c>
      <c r="DV223" s="68">
        <v>0</v>
      </c>
      <c r="DW223" s="68"/>
      <c r="DX223" s="68"/>
      <c r="DY223" s="68"/>
      <c r="DZ223" s="68"/>
      <c r="EA223" s="68"/>
      <c r="EB223" s="68"/>
      <c r="EC223" s="68"/>
      <c r="ED223" s="68"/>
      <c r="EE223" s="68"/>
      <c r="EF223" s="50">
        <f t="shared" si="114"/>
        <v>2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>
        <v>0</v>
      </c>
      <c r="EL223" s="68">
        <v>0</v>
      </c>
      <c r="EM223" s="68"/>
      <c r="EN223" s="68"/>
      <c r="EO223" s="68"/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0</v>
      </c>
      <c r="EY223" s="68">
        <v>0</v>
      </c>
      <c r="EZ223" s="68"/>
      <c r="FA223" s="68"/>
      <c r="FB223" s="68"/>
      <c r="FC223" s="68"/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>
        <v>0</v>
      </c>
      <c r="FL223" s="68">
        <v>0</v>
      </c>
      <c r="FM223" s="68"/>
      <c r="FN223" s="68"/>
      <c r="FO223" s="68"/>
      <c r="FP223" s="68"/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>
        <v>0</v>
      </c>
      <c r="FY223" s="68">
        <v>0</v>
      </c>
      <c r="FZ223" s="68"/>
      <c r="GA223" s="68"/>
      <c r="GB223" s="68"/>
      <c r="GC223" s="68"/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>
        <v>0</v>
      </c>
      <c r="GL223" s="68">
        <v>0</v>
      </c>
      <c r="GM223" s="68"/>
      <c r="GN223" s="68"/>
      <c r="GO223" s="68"/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>
        <v>0</v>
      </c>
      <c r="HB223" s="68"/>
      <c r="HC223" s="68"/>
      <c r="HD223" s="68"/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>
        <v>0</v>
      </c>
      <c r="HS223" s="68">
        <v>0</v>
      </c>
      <c r="HT223" s="68"/>
      <c r="HU223" s="68"/>
      <c r="HV223" s="68"/>
      <c r="HW223" s="68"/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>
        <v>0</v>
      </c>
      <c r="IF223" s="68">
        <v>0</v>
      </c>
      <c r="IG223" s="68"/>
      <c r="IH223" s="68"/>
      <c r="II223" s="68"/>
      <c r="IJ223" s="68"/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>
        <v>0</v>
      </c>
      <c r="IS223" s="68">
        <v>0</v>
      </c>
      <c r="IT223" s="68"/>
      <c r="IU223" s="68"/>
      <c r="IV223" s="68"/>
      <c r="IW223" s="68"/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637</v>
      </c>
      <c r="H224" s="116">
        <v>224</v>
      </c>
      <c r="I224" s="92" t="s">
        <v>720</v>
      </c>
      <c r="J224" s="74">
        <v>26</v>
      </c>
      <c r="K224" s="74">
        <v>17</v>
      </c>
      <c r="L224" s="74">
        <v>18</v>
      </c>
      <c r="M224" s="74"/>
      <c r="N224" s="74"/>
      <c r="O224" s="74"/>
      <c r="P224" s="74"/>
      <c r="Q224" s="74"/>
      <c r="R224" s="74"/>
      <c r="S224" s="74"/>
      <c r="T224" s="74"/>
      <c r="U224" s="78"/>
      <c r="V224" s="24"/>
      <c r="W224" s="22">
        <f t="shared" si="100"/>
        <v>61</v>
      </c>
      <c r="X224" s="30">
        <f t="shared" si="101"/>
        <v>0</v>
      </c>
      <c r="Y224" s="38">
        <v>12</v>
      </c>
      <c r="Z224" s="74">
        <v>19</v>
      </c>
      <c r="AA224" s="74">
        <v>14</v>
      </c>
      <c r="AB224" s="74"/>
      <c r="AC224" s="74"/>
      <c r="AD224" s="74"/>
      <c r="AE224" s="74"/>
      <c r="AF224" s="74"/>
      <c r="AG224" s="74"/>
      <c r="AH224" s="74"/>
      <c r="AI224" s="74"/>
      <c r="AJ224" s="78"/>
      <c r="AK224" s="21"/>
      <c r="AL224" s="22">
        <f t="shared" si="102"/>
        <v>45</v>
      </c>
      <c r="AM224" s="23">
        <f t="shared" si="103"/>
        <v>0</v>
      </c>
      <c r="AN224" s="21"/>
      <c r="AO224" s="22">
        <f t="shared" si="104"/>
        <v>88</v>
      </c>
      <c r="AP224" s="23">
        <f t="shared" si="105"/>
        <v>0</v>
      </c>
      <c r="AQ224" s="47">
        <v>12</v>
      </c>
      <c r="AR224" s="46">
        <v>11</v>
      </c>
      <c r="AS224" s="46">
        <v>13</v>
      </c>
      <c r="AT224" s="46"/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6"/>
        <v>36</v>
      </c>
      <c r="BD224" s="47">
        <v>6</v>
      </c>
      <c r="BE224" s="46">
        <v>9</v>
      </c>
      <c r="BF224" s="46">
        <v>8</v>
      </c>
      <c r="BG224" s="46"/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07"/>
        <v>23</v>
      </c>
      <c r="BQ224" s="64">
        <v>7</v>
      </c>
      <c r="BR224" s="65">
        <v>8</v>
      </c>
      <c r="BS224" s="65">
        <v>14</v>
      </c>
      <c r="BT224" s="65"/>
      <c r="BU224" s="65"/>
      <c r="BV224" s="65"/>
      <c r="BW224" s="65"/>
      <c r="BX224" s="65"/>
      <c r="BY224" s="65"/>
      <c r="BZ224" s="65"/>
      <c r="CA224" s="65"/>
      <c r="CB224" s="66"/>
      <c r="CC224" s="50">
        <f t="shared" si="108"/>
        <v>29</v>
      </c>
      <c r="CD224" s="21"/>
      <c r="CE224" s="24">
        <f t="shared" si="109"/>
        <v>214</v>
      </c>
      <c r="CF224" s="23">
        <f t="shared" si="110"/>
        <v>0</v>
      </c>
      <c r="CG224" s="68">
        <v>0</v>
      </c>
      <c r="CH224" s="68">
        <v>0</v>
      </c>
      <c r="CI224" s="68">
        <v>0</v>
      </c>
      <c r="CJ224" s="68"/>
      <c r="CK224" s="68"/>
      <c r="CL224" s="68"/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19</v>
      </c>
      <c r="CU224" s="68">
        <v>10</v>
      </c>
      <c r="CV224" s="68">
        <v>17</v>
      </c>
      <c r="CW224" s="68"/>
      <c r="CX224" s="68"/>
      <c r="CY224" s="68"/>
      <c r="CZ224" s="68"/>
      <c r="DA224" s="68"/>
      <c r="DB224" s="68"/>
      <c r="DC224" s="68"/>
      <c r="DD224" s="68"/>
      <c r="DE224" s="68"/>
      <c r="DF224" s="50">
        <f t="shared" si="112"/>
        <v>46</v>
      </c>
      <c r="DG224" s="68">
        <v>36</v>
      </c>
      <c r="DH224" s="68">
        <v>30</v>
      </c>
      <c r="DI224" s="68">
        <v>33</v>
      </c>
      <c r="DJ224" s="68"/>
      <c r="DK224" s="68"/>
      <c r="DL224" s="68"/>
      <c r="DM224" s="68"/>
      <c r="DN224" s="68"/>
      <c r="DO224" s="68"/>
      <c r="DP224" s="68"/>
      <c r="DQ224" s="68"/>
      <c r="DR224" s="68"/>
      <c r="DS224" s="50">
        <f t="shared" si="113"/>
        <v>99</v>
      </c>
      <c r="DT224" s="68">
        <v>26</v>
      </c>
      <c r="DU224" s="68">
        <v>19</v>
      </c>
      <c r="DV224" s="68">
        <v>24</v>
      </c>
      <c r="DW224" s="68"/>
      <c r="DX224" s="68"/>
      <c r="DY224" s="68"/>
      <c r="DZ224" s="68"/>
      <c r="EA224" s="68"/>
      <c r="EB224" s="68"/>
      <c r="EC224" s="68"/>
      <c r="ED224" s="68"/>
      <c r="EE224" s="68"/>
      <c r="EF224" s="50">
        <f t="shared" si="114"/>
        <v>69</v>
      </c>
      <c r="EG224" s="21"/>
      <c r="EH224" s="22">
        <f t="shared" si="115"/>
        <v>18</v>
      </c>
      <c r="EI224" s="23">
        <f t="shared" si="116"/>
        <v>0</v>
      </c>
      <c r="EJ224" s="68">
        <v>0</v>
      </c>
      <c r="EK224" s="68">
        <v>1</v>
      </c>
      <c r="EL224" s="68">
        <v>1</v>
      </c>
      <c r="EM224" s="68"/>
      <c r="EN224" s="68"/>
      <c r="EO224" s="68"/>
      <c r="EP224" s="68"/>
      <c r="EQ224" s="68"/>
      <c r="ER224" s="68"/>
      <c r="ES224" s="68"/>
      <c r="ET224" s="68"/>
      <c r="EU224" s="68"/>
      <c r="EV224" s="52">
        <f t="shared" si="117"/>
        <v>2</v>
      </c>
      <c r="EW224" s="68">
        <v>3</v>
      </c>
      <c r="EX224" s="68">
        <v>2</v>
      </c>
      <c r="EY224" s="68">
        <v>7</v>
      </c>
      <c r="EZ224" s="68"/>
      <c r="FA224" s="68"/>
      <c r="FB224" s="68"/>
      <c r="FC224" s="68"/>
      <c r="FD224" s="68"/>
      <c r="FE224" s="68"/>
      <c r="FF224" s="68"/>
      <c r="FG224" s="68"/>
      <c r="FH224" s="68"/>
      <c r="FI224" s="50">
        <f t="shared" si="118"/>
        <v>12</v>
      </c>
      <c r="FJ224" s="68">
        <v>2</v>
      </c>
      <c r="FK224" s="68">
        <v>0</v>
      </c>
      <c r="FL224" s="68">
        <v>1</v>
      </c>
      <c r="FM224" s="68"/>
      <c r="FN224" s="68"/>
      <c r="FO224" s="68"/>
      <c r="FP224" s="68"/>
      <c r="FQ224" s="68"/>
      <c r="FR224" s="68"/>
      <c r="FS224" s="68"/>
      <c r="FT224" s="68"/>
      <c r="FU224" s="68"/>
      <c r="FV224" s="50">
        <f t="shared" si="119"/>
        <v>3</v>
      </c>
      <c r="FW224" s="68">
        <v>1</v>
      </c>
      <c r="FX224" s="68">
        <v>0</v>
      </c>
      <c r="FY224" s="68">
        <v>0</v>
      </c>
      <c r="FZ224" s="68"/>
      <c r="GA224" s="68"/>
      <c r="GB224" s="68"/>
      <c r="GC224" s="68"/>
      <c r="GD224" s="68"/>
      <c r="GE224" s="68"/>
      <c r="GF224" s="68"/>
      <c r="GG224" s="68"/>
      <c r="GH224" s="68"/>
      <c r="GI224" s="50">
        <f t="shared" si="120"/>
        <v>1</v>
      </c>
      <c r="GJ224" s="68">
        <v>0</v>
      </c>
      <c r="GK224" s="68">
        <v>0</v>
      </c>
      <c r="GL224" s="68">
        <v>0</v>
      </c>
      <c r="GM224" s="68"/>
      <c r="GN224" s="68"/>
      <c r="GO224" s="68"/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>
        <v>0</v>
      </c>
      <c r="HB224" s="68"/>
      <c r="HC224" s="68"/>
      <c r="HD224" s="68"/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10</v>
      </c>
      <c r="HP224" s="23">
        <f t="shared" si="125"/>
        <v>0</v>
      </c>
      <c r="HQ224" s="68">
        <v>1</v>
      </c>
      <c r="HR224" s="68">
        <v>1</v>
      </c>
      <c r="HS224" s="68">
        <v>7</v>
      </c>
      <c r="HT224" s="68"/>
      <c r="HU224" s="68"/>
      <c r="HV224" s="68"/>
      <c r="HW224" s="68"/>
      <c r="HX224" s="68"/>
      <c r="HY224" s="68"/>
      <c r="HZ224" s="68"/>
      <c r="IA224" s="68"/>
      <c r="IB224" s="68"/>
      <c r="IC224" s="50">
        <f t="shared" si="126"/>
        <v>9</v>
      </c>
      <c r="ID224" s="68">
        <v>1</v>
      </c>
      <c r="IE224" s="68">
        <v>0</v>
      </c>
      <c r="IF224" s="68">
        <v>0</v>
      </c>
      <c r="IG224" s="68"/>
      <c r="IH224" s="68"/>
      <c r="II224" s="68"/>
      <c r="IJ224" s="68"/>
      <c r="IK224" s="68"/>
      <c r="IL224" s="68"/>
      <c r="IM224" s="68"/>
      <c r="IN224" s="68"/>
      <c r="IO224" s="68"/>
      <c r="IP224" s="50">
        <f t="shared" si="127"/>
        <v>1</v>
      </c>
      <c r="IQ224" s="68">
        <v>0</v>
      </c>
      <c r="IR224" s="68">
        <v>0</v>
      </c>
      <c r="IS224" s="68">
        <v>0</v>
      </c>
      <c r="IT224" s="68"/>
      <c r="IU224" s="68"/>
      <c r="IV224" s="68"/>
      <c r="IW224" s="68"/>
      <c r="IX224" s="68"/>
      <c r="IY224" s="68"/>
      <c r="IZ224" s="68"/>
      <c r="JA224" s="68"/>
      <c r="JB224" s="68"/>
      <c r="JC224" s="50">
        <f t="shared" si="128"/>
        <v>0</v>
      </c>
    </row>
    <row r="225" spans="1:263" x14ac:dyDescent="0.3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612</v>
      </c>
      <c r="H225" s="116">
        <v>225</v>
      </c>
      <c r="I225" s="92" t="s">
        <v>721</v>
      </c>
      <c r="J225" s="74">
        <v>3</v>
      </c>
      <c r="K225" s="74">
        <v>2</v>
      </c>
      <c r="L225" s="74">
        <v>1</v>
      </c>
      <c r="M225" s="74"/>
      <c r="N225" s="74"/>
      <c r="O225" s="74"/>
      <c r="P225" s="74"/>
      <c r="Q225" s="74"/>
      <c r="R225" s="74"/>
      <c r="S225" s="74"/>
      <c r="T225" s="74"/>
      <c r="U225" s="78"/>
      <c r="V225" s="24"/>
      <c r="W225" s="22">
        <f t="shared" si="100"/>
        <v>6</v>
      </c>
      <c r="X225" s="30">
        <f t="shared" si="101"/>
        <v>0</v>
      </c>
      <c r="Y225" s="38">
        <v>2</v>
      </c>
      <c r="Z225" s="74">
        <v>2</v>
      </c>
      <c r="AA225" s="74">
        <v>1</v>
      </c>
      <c r="AB225" s="74"/>
      <c r="AC225" s="74"/>
      <c r="AD225" s="74"/>
      <c r="AE225" s="74"/>
      <c r="AF225" s="74"/>
      <c r="AG225" s="74"/>
      <c r="AH225" s="74"/>
      <c r="AI225" s="74"/>
      <c r="AJ225" s="78"/>
      <c r="AK225" s="21"/>
      <c r="AL225" s="22">
        <f t="shared" si="102"/>
        <v>5</v>
      </c>
      <c r="AM225" s="23">
        <f t="shared" si="103"/>
        <v>0</v>
      </c>
      <c r="AN225" s="21"/>
      <c r="AO225" s="22">
        <f t="shared" si="104"/>
        <v>11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/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6"/>
        <v>1</v>
      </c>
      <c r="BD225" s="47">
        <v>1</v>
      </c>
      <c r="BE225" s="46">
        <v>2</v>
      </c>
      <c r="BF225" s="46">
        <v>3</v>
      </c>
      <c r="BG225" s="46"/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07"/>
        <v>6</v>
      </c>
      <c r="BQ225" s="64">
        <v>1</v>
      </c>
      <c r="BR225" s="65">
        <v>2</v>
      </c>
      <c r="BS225" s="65">
        <v>1</v>
      </c>
      <c r="BT225" s="65"/>
      <c r="BU225" s="65"/>
      <c r="BV225" s="65"/>
      <c r="BW225" s="65"/>
      <c r="BX225" s="65"/>
      <c r="BY225" s="65"/>
      <c r="BZ225" s="65"/>
      <c r="CA225" s="65"/>
      <c r="CB225" s="66"/>
      <c r="CC225" s="50">
        <f t="shared" si="108"/>
        <v>4</v>
      </c>
      <c r="CD225" s="21"/>
      <c r="CE225" s="24">
        <f t="shared" si="109"/>
        <v>16</v>
      </c>
      <c r="CF225" s="23">
        <f t="shared" si="110"/>
        <v>0</v>
      </c>
      <c r="CG225" s="68">
        <v>0</v>
      </c>
      <c r="CH225" s="68">
        <v>0</v>
      </c>
      <c r="CI225" s="68">
        <v>0</v>
      </c>
      <c r="CJ225" s="68"/>
      <c r="CK225" s="68"/>
      <c r="CL225" s="68"/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>
        <v>4</v>
      </c>
      <c r="CW225" s="68"/>
      <c r="CX225" s="68"/>
      <c r="CY225" s="68"/>
      <c r="CZ225" s="68"/>
      <c r="DA225" s="68"/>
      <c r="DB225" s="68"/>
      <c r="DC225" s="68"/>
      <c r="DD225" s="68"/>
      <c r="DE225" s="68"/>
      <c r="DF225" s="50">
        <f t="shared" si="112"/>
        <v>10</v>
      </c>
      <c r="DG225" s="68">
        <v>1</v>
      </c>
      <c r="DH225" s="68">
        <v>1</v>
      </c>
      <c r="DI225" s="68">
        <v>2</v>
      </c>
      <c r="DJ225" s="68"/>
      <c r="DK225" s="68"/>
      <c r="DL225" s="68"/>
      <c r="DM225" s="68"/>
      <c r="DN225" s="68"/>
      <c r="DO225" s="68"/>
      <c r="DP225" s="68"/>
      <c r="DQ225" s="68"/>
      <c r="DR225" s="68"/>
      <c r="DS225" s="50">
        <f t="shared" si="113"/>
        <v>4</v>
      </c>
      <c r="DT225" s="68">
        <v>0</v>
      </c>
      <c r="DU225" s="68">
        <v>2</v>
      </c>
      <c r="DV225" s="68">
        <v>0</v>
      </c>
      <c r="DW225" s="68"/>
      <c r="DX225" s="68"/>
      <c r="DY225" s="68"/>
      <c r="DZ225" s="68"/>
      <c r="EA225" s="68"/>
      <c r="EB225" s="68"/>
      <c r="EC225" s="68"/>
      <c r="ED225" s="68"/>
      <c r="EE225" s="68"/>
      <c r="EF225" s="50">
        <f t="shared" si="114"/>
        <v>2</v>
      </c>
      <c r="EG225" s="21"/>
      <c r="EH225" s="22">
        <f t="shared" si="115"/>
        <v>6</v>
      </c>
      <c r="EI225" s="23">
        <f t="shared" si="116"/>
        <v>0</v>
      </c>
      <c r="EJ225" s="68">
        <v>1</v>
      </c>
      <c r="EK225" s="68">
        <v>0</v>
      </c>
      <c r="EL225" s="68">
        <v>0</v>
      </c>
      <c r="EM225" s="68"/>
      <c r="EN225" s="68"/>
      <c r="EO225" s="68"/>
      <c r="EP225" s="68"/>
      <c r="EQ225" s="68"/>
      <c r="ER225" s="68"/>
      <c r="ES225" s="68"/>
      <c r="ET225" s="68"/>
      <c r="EU225" s="68"/>
      <c r="EV225" s="52">
        <f t="shared" si="117"/>
        <v>1</v>
      </c>
      <c r="EW225" s="68">
        <v>0</v>
      </c>
      <c r="EX225" s="68">
        <v>2</v>
      </c>
      <c r="EY225" s="68">
        <v>3</v>
      </c>
      <c r="EZ225" s="68"/>
      <c r="FA225" s="68"/>
      <c r="FB225" s="68"/>
      <c r="FC225" s="68"/>
      <c r="FD225" s="68"/>
      <c r="FE225" s="68"/>
      <c r="FF225" s="68"/>
      <c r="FG225" s="68"/>
      <c r="FH225" s="68"/>
      <c r="FI225" s="50">
        <f t="shared" si="118"/>
        <v>5</v>
      </c>
      <c r="FJ225" s="68">
        <v>0</v>
      </c>
      <c r="FK225" s="68">
        <v>0</v>
      </c>
      <c r="FL225" s="68">
        <v>0</v>
      </c>
      <c r="FM225" s="68"/>
      <c r="FN225" s="68"/>
      <c r="FO225" s="68"/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>
        <v>0</v>
      </c>
      <c r="FZ225" s="68"/>
      <c r="GA225" s="68"/>
      <c r="GB225" s="68"/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>
        <v>0</v>
      </c>
      <c r="GM225" s="68"/>
      <c r="GN225" s="68"/>
      <c r="GO225" s="68"/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>
        <v>0</v>
      </c>
      <c r="HB225" s="68"/>
      <c r="HC225" s="68"/>
      <c r="HD225" s="68"/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>
        <v>0</v>
      </c>
      <c r="HT225" s="68"/>
      <c r="HU225" s="68"/>
      <c r="HV225" s="68"/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>
        <v>0</v>
      </c>
      <c r="IG225" s="68"/>
      <c r="IH225" s="68"/>
      <c r="II225" s="68"/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>
        <v>0</v>
      </c>
      <c r="IT225" s="68"/>
      <c r="IU225" s="68"/>
      <c r="IV225" s="68"/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612</v>
      </c>
      <c r="H226" s="116">
        <v>226</v>
      </c>
      <c r="I226" s="92" t="s">
        <v>722</v>
      </c>
      <c r="J226" s="74">
        <v>0</v>
      </c>
      <c r="K226" s="74">
        <v>1</v>
      </c>
      <c r="L226" s="74">
        <v>1</v>
      </c>
      <c r="M226" s="74"/>
      <c r="N226" s="74"/>
      <c r="O226" s="74"/>
      <c r="P226" s="74"/>
      <c r="Q226" s="74"/>
      <c r="R226" s="74"/>
      <c r="S226" s="74"/>
      <c r="T226" s="74"/>
      <c r="U226" s="78"/>
      <c r="V226" s="24"/>
      <c r="W226" s="22">
        <f t="shared" si="100"/>
        <v>2</v>
      </c>
      <c r="X226" s="30">
        <f t="shared" si="101"/>
        <v>0</v>
      </c>
      <c r="Y226" s="38">
        <v>2</v>
      </c>
      <c r="Z226" s="74">
        <v>0</v>
      </c>
      <c r="AA226" s="74">
        <v>1</v>
      </c>
      <c r="AB226" s="74"/>
      <c r="AC226" s="74"/>
      <c r="AD226" s="74"/>
      <c r="AE226" s="74"/>
      <c r="AF226" s="74"/>
      <c r="AG226" s="74"/>
      <c r="AH226" s="74"/>
      <c r="AI226" s="74"/>
      <c r="AJ226" s="78"/>
      <c r="AK226" s="21"/>
      <c r="AL226" s="22">
        <f t="shared" si="102"/>
        <v>3</v>
      </c>
      <c r="AM226" s="23">
        <f t="shared" si="103"/>
        <v>0</v>
      </c>
      <c r="AN226" s="21"/>
      <c r="AO226" s="24">
        <f t="shared" si="104"/>
        <v>8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/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6"/>
        <v>3</v>
      </c>
      <c r="BD226" s="47">
        <v>1</v>
      </c>
      <c r="BE226" s="46">
        <v>1</v>
      </c>
      <c r="BF226" s="46">
        <v>1</v>
      </c>
      <c r="BG226" s="46"/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07"/>
        <v>3</v>
      </c>
      <c r="BQ226" s="64">
        <v>0</v>
      </c>
      <c r="BR226" s="65">
        <v>1</v>
      </c>
      <c r="BS226" s="65">
        <v>1</v>
      </c>
      <c r="BT226" s="65"/>
      <c r="BU226" s="65"/>
      <c r="BV226" s="65"/>
      <c r="BW226" s="65"/>
      <c r="BX226" s="65"/>
      <c r="BY226" s="65"/>
      <c r="BZ226" s="65"/>
      <c r="CA226" s="65"/>
      <c r="CB226" s="66"/>
      <c r="CC226" s="50">
        <f t="shared" si="108"/>
        <v>2</v>
      </c>
      <c r="CD226" s="21"/>
      <c r="CE226" s="24">
        <f t="shared" si="109"/>
        <v>21</v>
      </c>
      <c r="CF226" s="23">
        <f t="shared" si="110"/>
        <v>0</v>
      </c>
      <c r="CG226" s="68">
        <v>0</v>
      </c>
      <c r="CH226" s="68">
        <v>0</v>
      </c>
      <c r="CI226" s="68">
        <v>0</v>
      </c>
      <c r="CJ226" s="68"/>
      <c r="CK226" s="68"/>
      <c r="CL226" s="68"/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>
        <v>3</v>
      </c>
      <c r="CW226" s="68"/>
      <c r="CX226" s="68"/>
      <c r="CY226" s="68"/>
      <c r="CZ226" s="68"/>
      <c r="DA226" s="68"/>
      <c r="DB226" s="68"/>
      <c r="DC226" s="68"/>
      <c r="DD226" s="68"/>
      <c r="DE226" s="68"/>
      <c r="DF226" s="50">
        <f t="shared" si="112"/>
        <v>5</v>
      </c>
      <c r="DG226" s="68">
        <v>2</v>
      </c>
      <c r="DH226" s="68">
        <v>3</v>
      </c>
      <c r="DI226" s="68">
        <v>5</v>
      </c>
      <c r="DJ226" s="68"/>
      <c r="DK226" s="68"/>
      <c r="DL226" s="68"/>
      <c r="DM226" s="68"/>
      <c r="DN226" s="68"/>
      <c r="DO226" s="68"/>
      <c r="DP226" s="68"/>
      <c r="DQ226" s="68"/>
      <c r="DR226" s="68"/>
      <c r="DS226" s="50">
        <f t="shared" si="113"/>
        <v>10</v>
      </c>
      <c r="DT226" s="68">
        <v>0</v>
      </c>
      <c r="DU226" s="68">
        <v>4</v>
      </c>
      <c r="DV226" s="68">
        <v>2</v>
      </c>
      <c r="DW226" s="68"/>
      <c r="DX226" s="68"/>
      <c r="DY226" s="68"/>
      <c r="DZ226" s="68"/>
      <c r="EA226" s="68"/>
      <c r="EB226" s="68"/>
      <c r="EC226" s="68"/>
      <c r="ED226" s="68"/>
      <c r="EE226" s="68"/>
      <c r="EF226" s="50">
        <f t="shared" si="114"/>
        <v>6</v>
      </c>
      <c r="EG226" s="21"/>
      <c r="EH226" s="22">
        <f t="shared" si="115"/>
        <v>24</v>
      </c>
      <c r="EI226" s="23">
        <f t="shared" si="116"/>
        <v>0</v>
      </c>
      <c r="EJ226" s="68">
        <v>0</v>
      </c>
      <c r="EK226" s="68">
        <v>0</v>
      </c>
      <c r="EL226" s="68">
        <v>0</v>
      </c>
      <c r="EM226" s="68"/>
      <c r="EN226" s="68"/>
      <c r="EO226" s="68"/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>
        <v>7</v>
      </c>
      <c r="EZ226" s="68"/>
      <c r="FA226" s="68"/>
      <c r="FB226" s="68"/>
      <c r="FC226" s="68"/>
      <c r="FD226" s="68"/>
      <c r="FE226" s="68"/>
      <c r="FF226" s="68"/>
      <c r="FG226" s="68"/>
      <c r="FH226" s="68"/>
      <c r="FI226" s="50">
        <f t="shared" si="118"/>
        <v>10</v>
      </c>
      <c r="FJ226" s="68">
        <v>0</v>
      </c>
      <c r="FK226" s="68">
        <v>3</v>
      </c>
      <c r="FL226" s="68">
        <v>11</v>
      </c>
      <c r="FM226" s="68"/>
      <c r="FN226" s="68"/>
      <c r="FO226" s="68"/>
      <c r="FP226" s="68"/>
      <c r="FQ226" s="68"/>
      <c r="FR226" s="68"/>
      <c r="FS226" s="68"/>
      <c r="FT226" s="68"/>
      <c r="FU226" s="68"/>
      <c r="FV226" s="50">
        <f t="shared" si="119"/>
        <v>14</v>
      </c>
      <c r="FW226" s="68">
        <v>0</v>
      </c>
      <c r="FX226" s="68">
        <v>0</v>
      </c>
      <c r="FY226" s="68">
        <v>0</v>
      </c>
      <c r="FZ226" s="68"/>
      <c r="GA226" s="68"/>
      <c r="GB226" s="68"/>
      <c r="GC226" s="68"/>
      <c r="GD226" s="68"/>
      <c r="GE226" s="68"/>
      <c r="GF226" s="68"/>
      <c r="GG226" s="68"/>
      <c r="GH226" s="68"/>
      <c r="GI226" s="50">
        <f t="shared" si="120"/>
        <v>0</v>
      </c>
      <c r="GJ226" s="68">
        <v>0</v>
      </c>
      <c r="GK226" s="68">
        <v>0</v>
      </c>
      <c r="GL226" s="68">
        <v>0</v>
      </c>
      <c r="GM226" s="68"/>
      <c r="GN226" s="68"/>
      <c r="GO226" s="68"/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>
        <v>0</v>
      </c>
      <c r="HB226" s="68"/>
      <c r="HC226" s="68"/>
      <c r="HD226" s="68"/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3</v>
      </c>
      <c r="HP226" s="23">
        <f t="shared" si="125"/>
        <v>0</v>
      </c>
      <c r="HQ226" s="68">
        <v>0</v>
      </c>
      <c r="HR226" s="68">
        <v>0</v>
      </c>
      <c r="HS226" s="68">
        <v>1</v>
      </c>
      <c r="HT226" s="68"/>
      <c r="HU226" s="68"/>
      <c r="HV226" s="68"/>
      <c r="HW226" s="68"/>
      <c r="HX226" s="68"/>
      <c r="HY226" s="68"/>
      <c r="HZ226" s="68"/>
      <c r="IA226" s="68"/>
      <c r="IB226" s="68"/>
      <c r="IC226" s="50">
        <f t="shared" si="126"/>
        <v>1</v>
      </c>
      <c r="ID226" s="68">
        <v>0</v>
      </c>
      <c r="IE226" s="68">
        <v>0</v>
      </c>
      <c r="IF226" s="68">
        <v>2</v>
      </c>
      <c r="IG226" s="68"/>
      <c r="IH226" s="68"/>
      <c r="II226" s="68"/>
      <c r="IJ226" s="68"/>
      <c r="IK226" s="68"/>
      <c r="IL226" s="68"/>
      <c r="IM226" s="68"/>
      <c r="IN226" s="68"/>
      <c r="IO226" s="68"/>
      <c r="IP226" s="50">
        <f t="shared" si="127"/>
        <v>2</v>
      </c>
      <c r="IQ226" s="68">
        <v>0</v>
      </c>
      <c r="IR226" s="68">
        <v>0</v>
      </c>
      <c r="IS226" s="68">
        <v>0</v>
      </c>
      <c r="IT226" s="68"/>
      <c r="IU226" s="68"/>
      <c r="IV226" s="68"/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612</v>
      </c>
      <c r="H227" s="116">
        <v>227</v>
      </c>
      <c r="I227" s="92" t="s">
        <v>264</v>
      </c>
      <c r="J227" s="74">
        <v>0</v>
      </c>
      <c r="K227" s="74">
        <v>0</v>
      </c>
      <c r="L227" s="74">
        <v>0</v>
      </c>
      <c r="M227" s="74"/>
      <c r="N227" s="74"/>
      <c r="O227" s="74"/>
      <c r="P227" s="74"/>
      <c r="Q227" s="74"/>
      <c r="R227" s="74"/>
      <c r="S227" s="74"/>
      <c r="T227" s="74"/>
      <c r="U227" s="78"/>
      <c r="V227" s="24"/>
      <c r="W227" s="22">
        <f t="shared" si="100"/>
        <v>0</v>
      </c>
      <c r="X227" s="30">
        <f t="shared" si="101"/>
        <v>0</v>
      </c>
      <c r="Y227" s="38">
        <v>1</v>
      </c>
      <c r="Z227" s="74">
        <v>0</v>
      </c>
      <c r="AA227" s="74">
        <v>0</v>
      </c>
      <c r="AB227" s="74"/>
      <c r="AC227" s="74"/>
      <c r="AD227" s="74"/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5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/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6"/>
        <v>3</v>
      </c>
      <c r="BD227" s="47">
        <v>1</v>
      </c>
      <c r="BE227" s="46">
        <v>0</v>
      </c>
      <c r="BF227" s="46">
        <v>0</v>
      </c>
      <c r="BG227" s="46"/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>
        <v>0</v>
      </c>
      <c r="BT227" s="65"/>
      <c r="BU227" s="65"/>
      <c r="BV227" s="65"/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4</v>
      </c>
      <c r="CF227" s="23">
        <f t="shared" si="110"/>
        <v>0</v>
      </c>
      <c r="CG227" s="68">
        <v>0</v>
      </c>
      <c r="CH227" s="68">
        <v>0</v>
      </c>
      <c r="CI227" s="68">
        <v>0</v>
      </c>
      <c r="CJ227" s="68"/>
      <c r="CK227" s="68"/>
      <c r="CL227" s="68"/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>
        <v>0</v>
      </c>
      <c r="CW227" s="68"/>
      <c r="CX227" s="68"/>
      <c r="CY227" s="68"/>
      <c r="CZ227" s="68"/>
      <c r="DA227" s="68"/>
      <c r="DB227" s="68"/>
      <c r="DC227" s="68"/>
      <c r="DD227" s="68"/>
      <c r="DE227" s="68"/>
      <c r="DF227" s="50">
        <f t="shared" si="112"/>
        <v>1</v>
      </c>
      <c r="DG227" s="68">
        <v>1</v>
      </c>
      <c r="DH227" s="68">
        <v>2</v>
      </c>
      <c r="DI227" s="68">
        <v>0</v>
      </c>
      <c r="DJ227" s="68"/>
      <c r="DK227" s="68"/>
      <c r="DL227" s="68"/>
      <c r="DM227" s="68"/>
      <c r="DN227" s="68"/>
      <c r="DO227" s="68"/>
      <c r="DP227" s="68"/>
      <c r="DQ227" s="68"/>
      <c r="DR227" s="68"/>
      <c r="DS227" s="50">
        <f t="shared" si="113"/>
        <v>3</v>
      </c>
      <c r="DT227" s="68">
        <v>0</v>
      </c>
      <c r="DU227" s="68">
        <v>0</v>
      </c>
      <c r="DV227" s="68">
        <v>0</v>
      </c>
      <c r="DW227" s="68"/>
      <c r="DX227" s="68"/>
      <c r="DY227" s="68"/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>
        <v>0</v>
      </c>
      <c r="EM227" s="68"/>
      <c r="EN227" s="68"/>
      <c r="EO227" s="68"/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>
        <v>0</v>
      </c>
      <c r="EZ227" s="68"/>
      <c r="FA227" s="68"/>
      <c r="FB227" s="68"/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>
        <v>0</v>
      </c>
      <c r="FM227" s="68"/>
      <c r="FN227" s="68"/>
      <c r="FO227" s="68"/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>
        <v>0</v>
      </c>
      <c r="FZ227" s="68"/>
      <c r="GA227" s="68"/>
      <c r="GB227" s="68"/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>
        <v>0</v>
      </c>
      <c r="GM227" s="68"/>
      <c r="GN227" s="68"/>
      <c r="GO227" s="68"/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>
        <v>0</v>
      </c>
      <c r="HB227" s="68"/>
      <c r="HC227" s="68"/>
      <c r="HD227" s="68"/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>
        <v>0</v>
      </c>
      <c r="HT227" s="68"/>
      <c r="HU227" s="68"/>
      <c r="HV227" s="68"/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>
        <v>0</v>
      </c>
      <c r="IG227" s="68"/>
      <c r="IH227" s="68"/>
      <c r="II227" s="68"/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>
        <v>0</v>
      </c>
      <c r="IT227" s="68"/>
      <c r="IU227" s="68"/>
      <c r="IV227" s="68"/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637</v>
      </c>
      <c r="H228" s="116">
        <v>228</v>
      </c>
      <c r="I228" s="92" t="s">
        <v>723</v>
      </c>
      <c r="J228" s="74">
        <v>23</v>
      </c>
      <c r="K228" s="74">
        <v>11</v>
      </c>
      <c r="L228" s="74">
        <v>19</v>
      </c>
      <c r="M228" s="74"/>
      <c r="N228" s="74"/>
      <c r="O228" s="74"/>
      <c r="P228" s="74"/>
      <c r="Q228" s="74"/>
      <c r="R228" s="74"/>
      <c r="S228" s="74"/>
      <c r="T228" s="74"/>
      <c r="U228" s="78"/>
      <c r="V228" s="24"/>
      <c r="W228" s="22">
        <f t="shared" si="100"/>
        <v>53</v>
      </c>
      <c r="X228" s="30">
        <f t="shared" si="101"/>
        <v>0</v>
      </c>
      <c r="Y228" s="38">
        <v>20</v>
      </c>
      <c r="Z228" s="74">
        <v>18</v>
      </c>
      <c r="AA228" s="74">
        <v>18</v>
      </c>
      <c r="AB228" s="74"/>
      <c r="AC228" s="74"/>
      <c r="AD228" s="74"/>
      <c r="AE228" s="74"/>
      <c r="AF228" s="74"/>
      <c r="AG228" s="74"/>
      <c r="AH228" s="74"/>
      <c r="AI228" s="74"/>
      <c r="AJ228" s="78"/>
      <c r="AK228" s="21"/>
      <c r="AL228" s="22">
        <f t="shared" si="102"/>
        <v>56</v>
      </c>
      <c r="AM228" s="23">
        <f t="shared" si="103"/>
        <v>0</v>
      </c>
      <c r="AN228" s="21"/>
      <c r="AO228" s="24">
        <f t="shared" si="104"/>
        <v>117</v>
      </c>
      <c r="AP228" s="23">
        <f t="shared" si="105"/>
        <v>0</v>
      </c>
      <c r="AQ228" s="47">
        <v>10</v>
      </c>
      <c r="AR228" s="46">
        <v>13</v>
      </c>
      <c r="AS228" s="46">
        <v>20</v>
      </c>
      <c r="AT228" s="46"/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6"/>
        <v>43</v>
      </c>
      <c r="BD228" s="47">
        <v>14</v>
      </c>
      <c r="BE228" s="46">
        <v>8</v>
      </c>
      <c r="BF228" s="46">
        <v>9</v>
      </c>
      <c r="BG228" s="46"/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07"/>
        <v>31</v>
      </c>
      <c r="BQ228" s="64">
        <v>14</v>
      </c>
      <c r="BR228" s="65">
        <v>14</v>
      </c>
      <c r="BS228" s="65">
        <v>15</v>
      </c>
      <c r="BT228" s="65"/>
      <c r="BU228" s="65"/>
      <c r="BV228" s="65"/>
      <c r="BW228" s="65"/>
      <c r="BX228" s="65"/>
      <c r="BY228" s="65"/>
      <c r="BZ228" s="65"/>
      <c r="CA228" s="65"/>
      <c r="CB228" s="66"/>
      <c r="CC228" s="50">
        <f t="shared" si="108"/>
        <v>43</v>
      </c>
      <c r="CD228" s="21"/>
      <c r="CE228" s="24">
        <f t="shared" si="109"/>
        <v>204</v>
      </c>
      <c r="CF228" s="23">
        <f t="shared" si="110"/>
        <v>0</v>
      </c>
      <c r="CG228" s="68">
        <v>1</v>
      </c>
      <c r="CH228" s="68">
        <v>1</v>
      </c>
      <c r="CI228" s="68">
        <v>1</v>
      </c>
      <c r="CJ228" s="68"/>
      <c r="CK228" s="68"/>
      <c r="CL228" s="68"/>
      <c r="CM228" s="68"/>
      <c r="CN228" s="68"/>
      <c r="CO228" s="68"/>
      <c r="CP228" s="68"/>
      <c r="CQ228" s="68"/>
      <c r="CR228" s="68"/>
      <c r="CS228" s="52">
        <f t="shared" si="111"/>
        <v>3</v>
      </c>
      <c r="CT228" s="68">
        <v>33</v>
      </c>
      <c r="CU228" s="68">
        <v>41</v>
      </c>
      <c r="CV228" s="68">
        <v>33</v>
      </c>
      <c r="CW228" s="68"/>
      <c r="CX228" s="68"/>
      <c r="CY228" s="68"/>
      <c r="CZ228" s="68"/>
      <c r="DA228" s="68"/>
      <c r="DB228" s="68"/>
      <c r="DC228" s="68"/>
      <c r="DD228" s="68"/>
      <c r="DE228" s="68"/>
      <c r="DF228" s="50">
        <f t="shared" si="112"/>
        <v>107</v>
      </c>
      <c r="DG228" s="68">
        <v>15</v>
      </c>
      <c r="DH228" s="68">
        <v>26</v>
      </c>
      <c r="DI228" s="68">
        <v>19</v>
      </c>
      <c r="DJ228" s="68"/>
      <c r="DK228" s="68"/>
      <c r="DL228" s="68"/>
      <c r="DM228" s="68"/>
      <c r="DN228" s="68"/>
      <c r="DO228" s="68"/>
      <c r="DP228" s="68"/>
      <c r="DQ228" s="68"/>
      <c r="DR228" s="68"/>
      <c r="DS228" s="50">
        <f t="shared" si="113"/>
        <v>60</v>
      </c>
      <c r="DT228" s="68">
        <v>13</v>
      </c>
      <c r="DU228" s="68">
        <v>12</v>
      </c>
      <c r="DV228" s="68">
        <v>9</v>
      </c>
      <c r="DW228" s="68"/>
      <c r="DX228" s="68"/>
      <c r="DY228" s="68"/>
      <c r="DZ228" s="68"/>
      <c r="EA228" s="68"/>
      <c r="EB228" s="68"/>
      <c r="EC228" s="68"/>
      <c r="ED228" s="68"/>
      <c r="EE228" s="68"/>
      <c r="EF228" s="50">
        <f t="shared" si="114"/>
        <v>34</v>
      </c>
      <c r="EG228" s="21"/>
      <c r="EH228" s="22">
        <f t="shared" si="115"/>
        <v>7</v>
      </c>
      <c r="EI228" s="23">
        <f t="shared" si="116"/>
        <v>0</v>
      </c>
      <c r="EJ228" s="68">
        <v>2</v>
      </c>
      <c r="EK228" s="68">
        <v>0</v>
      </c>
      <c r="EL228" s="68">
        <v>0</v>
      </c>
      <c r="EM228" s="68"/>
      <c r="EN228" s="68"/>
      <c r="EO228" s="68"/>
      <c r="EP228" s="68"/>
      <c r="EQ228" s="68"/>
      <c r="ER228" s="68"/>
      <c r="ES228" s="68"/>
      <c r="ET228" s="68"/>
      <c r="EU228" s="68"/>
      <c r="EV228" s="52">
        <f t="shared" si="117"/>
        <v>2</v>
      </c>
      <c r="EW228" s="68">
        <v>5</v>
      </c>
      <c r="EX228" s="68">
        <v>0</v>
      </c>
      <c r="EY228" s="68">
        <v>0</v>
      </c>
      <c r="EZ228" s="68"/>
      <c r="FA228" s="68"/>
      <c r="FB228" s="68"/>
      <c r="FC228" s="68"/>
      <c r="FD228" s="68"/>
      <c r="FE228" s="68"/>
      <c r="FF228" s="68"/>
      <c r="FG228" s="68"/>
      <c r="FH228" s="68"/>
      <c r="FI228" s="50">
        <f t="shared" si="118"/>
        <v>5</v>
      </c>
      <c r="FJ228" s="68">
        <v>0</v>
      </c>
      <c r="FK228" s="68">
        <v>0</v>
      </c>
      <c r="FL228" s="68">
        <v>0</v>
      </c>
      <c r="FM228" s="68"/>
      <c r="FN228" s="68"/>
      <c r="FO228" s="68"/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>
        <v>0</v>
      </c>
      <c r="FZ228" s="68"/>
      <c r="GA228" s="68"/>
      <c r="GB228" s="68"/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30</v>
      </c>
      <c r="GL228" s="68">
        <v>28</v>
      </c>
      <c r="GM228" s="68"/>
      <c r="GN228" s="68"/>
      <c r="GO228" s="68"/>
      <c r="GP228" s="68"/>
      <c r="GQ228" s="68"/>
      <c r="GR228" s="68"/>
      <c r="GS228" s="68"/>
      <c r="GT228" s="68"/>
      <c r="GU228" s="68"/>
      <c r="GV228" s="113"/>
      <c r="GW228" s="22">
        <f t="shared" si="121"/>
        <v>68</v>
      </c>
      <c r="GX228" s="23">
        <f t="shared" si="122"/>
        <v>0</v>
      </c>
      <c r="GY228" s="113">
        <v>16</v>
      </c>
      <c r="GZ228" s="68">
        <v>29</v>
      </c>
      <c r="HA228" s="68">
        <v>26</v>
      </c>
      <c r="HB228" s="68"/>
      <c r="HC228" s="68"/>
      <c r="HD228" s="68"/>
      <c r="HE228" s="68"/>
      <c r="HF228" s="68"/>
      <c r="HG228" s="68"/>
      <c r="HH228" s="68"/>
      <c r="HI228" s="68"/>
      <c r="HJ228" s="124"/>
      <c r="HK228" s="113"/>
      <c r="HL228" s="22">
        <f t="shared" si="123"/>
        <v>71</v>
      </c>
      <c r="HM228" s="23">
        <f t="shared" si="99"/>
        <v>0</v>
      </c>
      <c r="HN228" s="21"/>
      <c r="HO228" s="22">
        <f t="shared" si="124"/>
        <v>0</v>
      </c>
      <c r="HP228" s="23">
        <f t="shared" si="125"/>
        <v>0</v>
      </c>
      <c r="HQ228" s="68">
        <v>0</v>
      </c>
      <c r="HR228" s="68">
        <v>0</v>
      </c>
      <c r="HS228" s="68">
        <v>0</v>
      </c>
      <c r="HT228" s="68"/>
      <c r="HU228" s="68"/>
      <c r="HV228" s="68"/>
      <c r="HW228" s="68"/>
      <c r="HX228" s="68"/>
      <c r="HY228" s="68"/>
      <c r="HZ228" s="68"/>
      <c r="IA228" s="68"/>
      <c r="IB228" s="68"/>
      <c r="IC228" s="50">
        <f t="shared" si="126"/>
        <v>0</v>
      </c>
      <c r="ID228" s="68">
        <v>0</v>
      </c>
      <c r="IE228" s="68">
        <v>0</v>
      </c>
      <c r="IF228" s="68">
        <v>0</v>
      </c>
      <c r="IG228" s="68"/>
      <c r="IH228" s="68"/>
      <c r="II228" s="68"/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>
        <v>0</v>
      </c>
      <c r="IT228" s="68"/>
      <c r="IU228" s="68"/>
      <c r="IV228" s="68"/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612</v>
      </c>
      <c r="H229" s="116">
        <v>229</v>
      </c>
      <c r="I229" s="92" t="s">
        <v>724</v>
      </c>
      <c r="J229" s="74">
        <v>3</v>
      </c>
      <c r="K229" s="74">
        <v>1</v>
      </c>
      <c r="L229" s="74">
        <v>0</v>
      </c>
      <c r="M229" s="74"/>
      <c r="N229" s="74"/>
      <c r="O229" s="74"/>
      <c r="P229" s="74"/>
      <c r="Q229" s="74"/>
      <c r="R229" s="74"/>
      <c r="S229" s="74"/>
      <c r="T229" s="74"/>
      <c r="U229" s="78"/>
      <c r="V229" s="24"/>
      <c r="W229" s="22">
        <f t="shared" si="100"/>
        <v>4</v>
      </c>
      <c r="X229" s="30">
        <f t="shared" si="101"/>
        <v>0</v>
      </c>
      <c r="Y229" s="38">
        <v>4</v>
      </c>
      <c r="Z229" s="74">
        <v>4</v>
      </c>
      <c r="AA229" s="74">
        <v>1</v>
      </c>
      <c r="AB229" s="74"/>
      <c r="AC229" s="74"/>
      <c r="AD229" s="74"/>
      <c r="AE229" s="74"/>
      <c r="AF229" s="74"/>
      <c r="AG229" s="74"/>
      <c r="AH229" s="74"/>
      <c r="AI229" s="74"/>
      <c r="AJ229" s="78"/>
      <c r="AK229" s="21"/>
      <c r="AL229" s="22">
        <f t="shared" si="102"/>
        <v>9</v>
      </c>
      <c r="AM229" s="23">
        <f t="shared" si="103"/>
        <v>0</v>
      </c>
      <c r="AN229" s="21"/>
      <c r="AO229" s="24">
        <f t="shared" si="104"/>
        <v>13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/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6"/>
        <v>6</v>
      </c>
      <c r="BD229" s="47">
        <v>1</v>
      </c>
      <c r="BE229" s="46">
        <v>1</v>
      </c>
      <c r="BF229" s="46">
        <v>1</v>
      </c>
      <c r="BG229" s="46"/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07"/>
        <v>3</v>
      </c>
      <c r="BQ229" s="64">
        <v>1</v>
      </c>
      <c r="BR229" s="65">
        <v>1</v>
      </c>
      <c r="BS229" s="65">
        <v>2</v>
      </c>
      <c r="BT229" s="65"/>
      <c r="BU229" s="65"/>
      <c r="BV229" s="65"/>
      <c r="BW229" s="65"/>
      <c r="BX229" s="65"/>
      <c r="BY229" s="65"/>
      <c r="BZ229" s="65"/>
      <c r="CA229" s="65"/>
      <c r="CB229" s="66"/>
      <c r="CC229" s="50">
        <f t="shared" si="108"/>
        <v>4</v>
      </c>
      <c r="CD229" s="21"/>
      <c r="CE229" s="24">
        <f t="shared" si="109"/>
        <v>18</v>
      </c>
      <c r="CF229" s="23">
        <f t="shared" si="110"/>
        <v>0</v>
      </c>
      <c r="CG229" s="68">
        <v>0</v>
      </c>
      <c r="CH229" s="68">
        <v>0</v>
      </c>
      <c r="CI229" s="68">
        <v>0</v>
      </c>
      <c r="CJ229" s="68"/>
      <c r="CK229" s="68"/>
      <c r="CL229" s="68"/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>
        <v>2</v>
      </c>
      <c r="CW229" s="68"/>
      <c r="CX229" s="68"/>
      <c r="CY229" s="68"/>
      <c r="CZ229" s="68"/>
      <c r="DA229" s="68"/>
      <c r="DB229" s="68"/>
      <c r="DC229" s="68"/>
      <c r="DD229" s="68"/>
      <c r="DE229" s="68"/>
      <c r="DF229" s="50">
        <f t="shared" si="112"/>
        <v>5</v>
      </c>
      <c r="DG229" s="68">
        <v>1</v>
      </c>
      <c r="DH229" s="68">
        <v>3</v>
      </c>
      <c r="DI229" s="68">
        <v>5</v>
      </c>
      <c r="DJ229" s="68"/>
      <c r="DK229" s="68"/>
      <c r="DL229" s="68"/>
      <c r="DM229" s="68"/>
      <c r="DN229" s="68"/>
      <c r="DO229" s="68"/>
      <c r="DP229" s="68"/>
      <c r="DQ229" s="68"/>
      <c r="DR229" s="68"/>
      <c r="DS229" s="50">
        <f t="shared" si="113"/>
        <v>9</v>
      </c>
      <c r="DT229" s="68">
        <v>2</v>
      </c>
      <c r="DU229" s="68">
        <v>0</v>
      </c>
      <c r="DV229" s="68">
        <v>2</v>
      </c>
      <c r="DW229" s="68"/>
      <c r="DX229" s="68"/>
      <c r="DY229" s="68"/>
      <c r="DZ229" s="68"/>
      <c r="EA229" s="68"/>
      <c r="EB229" s="68"/>
      <c r="EC229" s="68"/>
      <c r="ED229" s="68"/>
      <c r="EE229" s="68"/>
      <c r="EF229" s="50">
        <f t="shared" si="114"/>
        <v>4</v>
      </c>
      <c r="EG229" s="21"/>
      <c r="EH229" s="22">
        <f t="shared" si="115"/>
        <v>6</v>
      </c>
      <c r="EI229" s="23">
        <f t="shared" si="116"/>
        <v>0</v>
      </c>
      <c r="EJ229" s="68">
        <v>0</v>
      </c>
      <c r="EK229" s="68">
        <v>0</v>
      </c>
      <c r="EL229" s="68">
        <v>0</v>
      </c>
      <c r="EM229" s="68"/>
      <c r="EN229" s="68"/>
      <c r="EO229" s="68"/>
      <c r="EP229" s="68"/>
      <c r="EQ229" s="68"/>
      <c r="ER229" s="68"/>
      <c r="ES229" s="68"/>
      <c r="ET229" s="68"/>
      <c r="EU229" s="68"/>
      <c r="EV229" s="52">
        <f t="shared" si="117"/>
        <v>0</v>
      </c>
      <c r="EW229" s="68">
        <v>0</v>
      </c>
      <c r="EX229" s="68">
        <v>4</v>
      </c>
      <c r="EY229" s="68">
        <v>2</v>
      </c>
      <c r="EZ229" s="68"/>
      <c r="FA229" s="68"/>
      <c r="FB229" s="68"/>
      <c r="FC229" s="68"/>
      <c r="FD229" s="68"/>
      <c r="FE229" s="68"/>
      <c r="FF229" s="68"/>
      <c r="FG229" s="68"/>
      <c r="FH229" s="68"/>
      <c r="FI229" s="50">
        <f t="shared" si="118"/>
        <v>6</v>
      </c>
      <c r="FJ229" s="68">
        <v>0</v>
      </c>
      <c r="FK229" s="68">
        <v>0</v>
      </c>
      <c r="FL229" s="68">
        <v>0</v>
      </c>
      <c r="FM229" s="68"/>
      <c r="FN229" s="68"/>
      <c r="FO229" s="68"/>
      <c r="FP229" s="68"/>
      <c r="FQ229" s="68"/>
      <c r="FR229" s="68"/>
      <c r="FS229" s="68"/>
      <c r="FT229" s="68"/>
      <c r="FU229" s="68"/>
      <c r="FV229" s="50">
        <f t="shared" si="119"/>
        <v>0</v>
      </c>
      <c r="FW229" s="68">
        <v>0</v>
      </c>
      <c r="FX229" s="68">
        <v>0</v>
      </c>
      <c r="FY229" s="68">
        <v>0</v>
      </c>
      <c r="FZ229" s="68"/>
      <c r="GA229" s="68"/>
      <c r="GB229" s="68"/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>
        <v>0</v>
      </c>
      <c r="GM229" s="68"/>
      <c r="GN229" s="68"/>
      <c r="GO229" s="68"/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>
        <v>0</v>
      </c>
      <c r="HB229" s="68"/>
      <c r="HC229" s="68"/>
      <c r="HD229" s="68"/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0</v>
      </c>
      <c r="HP229" s="23">
        <f t="shared" si="125"/>
        <v>0</v>
      </c>
      <c r="HQ229" s="68">
        <v>0</v>
      </c>
      <c r="HR229" s="68">
        <v>0</v>
      </c>
      <c r="HS229" s="68">
        <v>0</v>
      </c>
      <c r="HT229" s="68"/>
      <c r="HU229" s="68"/>
      <c r="HV229" s="68"/>
      <c r="HW229" s="68"/>
      <c r="HX229" s="68"/>
      <c r="HY229" s="68"/>
      <c r="HZ229" s="68"/>
      <c r="IA229" s="68"/>
      <c r="IB229" s="68"/>
      <c r="IC229" s="50">
        <f t="shared" si="126"/>
        <v>0</v>
      </c>
      <c r="ID229" s="68">
        <v>0</v>
      </c>
      <c r="IE229" s="68">
        <v>0</v>
      </c>
      <c r="IF229" s="68">
        <v>0</v>
      </c>
      <c r="IG229" s="68"/>
      <c r="IH229" s="68"/>
      <c r="II229" s="68"/>
      <c r="IJ229" s="68"/>
      <c r="IK229" s="68"/>
      <c r="IL229" s="68"/>
      <c r="IM229" s="68"/>
      <c r="IN229" s="68"/>
      <c r="IO229" s="68"/>
      <c r="IP229" s="50">
        <f t="shared" si="127"/>
        <v>0</v>
      </c>
      <c r="IQ229" s="68">
        <v>0</v>
      </c>
      <c r="IR229" s="68">
        <v>0</v>
      </c>
      <c r="IS229" s="68">
        <v>0</v>
      </c>
      <c r="IT229" s="68"/>
      <c r="IU229" s="68"/>
      <c r="IV229" s="68"/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612</v>
      </c>
      <c r="H230" s="116">
        <v>230</v>
      </c>
      <c r="I230" s="92" t="s">
        <v>725</v>
      </c>
      <c r="J230" s="74">
        <v>0</v>
      </c>
      <c r="K230" s="74">
        <v>4</v>
      </c>
      <c r="L230" s="74">
        <v>5</v>
      </c>
      <c r="M230" s="74"/>
      <c r="N230" s="74"/>
      <c r="O230" s="74"/>
      <c r="P230" s="74"/>
      <c r="Q230" s="74"/>
      <c r="R230" s="74"/>
      <c r="S230" s="74"/>
      <c r="T230" s="74"/>
      <c r="U230" s="78"/>
      <c r="V230" s="24"/>
      <c r="W230" s="22">
        <f t="shared" si="100"/>
        <v>9</v>
      </c>
      <c r="X230" s="30">
        <f t="shared" si="101"/>
        <v>0</v>
      </c>
      <c r="Y230" s="38">
        <v>0</v>
      </c>
      <c r="Z230" s="74">
        <v>4</v>
      </c>
      <c r="AA230" s="74">
        <v>5</v>
      </c>
      <c r="AB230" s="74"/>
      <c r="AC230" s="74"/>
      <c r="AD230" s="74"/>
      <c r="AE230" s="74"/>
      <c r="AF230" s="74"/>
      <c r="AG230" s="74"/>
      <c r="AH230" s="74"/>
      <c r="AI230" s="74"/>
      <c r="AJ230" s="78"/>
      <c r="AK230" s="21"/>
      <c r="AL230" s="22">
        <f t="shared" si="102"/>
        <v>9</v>
      </c>
      <c r="AM230" s="23">
        <f t="shared" si="103"/>
        <v>0</v>
      </c>
      <c r="AN230" s="21"/>
      <c r="AO230" s="24">
        <f t="shared" si="104"/>
        <v>17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/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6"/>
        <v>9</v>
      </c>
      <c r="BD230" s="47">
        <v>0</v>
      </c>
      <c r="BE230" s="46">
        <v>1</v>
      </c>
      <c r="BF230" s="46">
        <v>2</v>
      </c>
      <c r="BG230" s="46"/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07"/>
        <v>3</v>
      </c>
      <c r="BQ230" s="64">
        <v>1</v>
      </c>
      <c r="BR230" s="65">
        <v>1</v>
      </c>
      <c r="BS230" s="65">
        <v>3</v>
      </c>
      <c r="BT230" s="65"/>
      <c r="BU230" s="65"/>
      <c r="BV230" s="65"/>
      <c r="BW230" s="65"/>
      <c r="BX230" s="65"/>
      <c r="BY230" s="65"/>
      <c r="BZ230" s="65"/>
      <c r="CA230" s="65"/>
      <c r="CB230" s="66"/>
      <c r="CC230" s="50">
        <f t="shared" si="108"/>
        <v>5</v>
      </c>
      <c r="CD230" s="21"/>
      <c r="CE230" s="24">
        <f t="shared" si="109"/>
        <v>20</v>
      </c>
      <c r="CF230" s="23">
        <f t="shared" si="110"/>
        <v>0</v>
      </c>
      <c r="CG230" s="68">
        <v>0</v>
      </c>
      <c r="CH230" s="68">
        <v>0</v>
      </c>
      <c r="CI230" s="68">
        <v>0</v>
      </c>
      <c r="CJ230" s="68"/>
      <c r="CK230" s="68"/>
      <c r="CL230" s="68"/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5</v>
      </c>
      <c r="CV230" s="68">
        <v>1</v>
      </c>
      <c r="CW230" s="68"/>
      <c r="CX230" s="68"/>
      <c r="CY230" s="68"/>
      <c r="CZ230" s="68"/>
      <c r="DA230" s="68"/>
      <c r="DB230" s="68"/>
      <c r="DC230" s="68"/>
      <c r="DD230" s="68"/>
      <c r="DE230" s="68"/>
      <c r="DF230" s="50">
        <f t="shared" si="112"/>
        <v>6</v>
      </c>
      <c r="DG230" s="68">
        <v>1</v>
      </c>
      <c r="DH230" s="68">
        <v>2</v>
      </c>
      <c r="DI230" s="68">
        <v>7</v>
      </c>
      <c r="DJ230" s="68"/>
      <c r="DK230" s="68"/>
      <c r="DL230" s="68"/>
      <c r="DM230" s="68"/>
      <c r="DN230" s="68"/>
      <c r="DO230" s="68"/>
      <c r="DP230" s="68"/>
      <c r="DQ230" s="68"/>
      <c r="DR230" s="68"/>
      <c r="DS230" s="50">
        <f t="shared" si="113"/>
        <v>10</v>
      </c>
      <c r="DT230" s="68">
        <v>0</v>
      </c>
      <c r="DU230" s="68">
        <v>1</v>
      </c>
      <c r="DV230" s="68">
        <v>3</v>
      </c>
      <c r="DW230" s="68"/>
      <c r="DX230" s="68"/>
      <c r="DY230" s="68"/>
      <c r="DZ230" s="68"/>
      <c r="EA230" s="68"/>
      <c r="EB230" s="68"/>
      <c r="EC230" s="68"/>
      <c r="ED230" s="68"/>
      <c r="EE230" s="68"/>
      <c r="EF230" s="50">
        <f t="shared" si="114"/>
        <v>4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>
        <v>0</v>
      </c>
      <c r="EM230" s="68"/>
      <c r="EN230" s="68"/>
      <c r="EO230" s="68"/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>
        <v>0</v>
      </c>
      <c r="EZ230" s="68"/>
      <c r="FA230" s="68"/>
      <c r="FB230" s="68"/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>
        <v>0</v>
      </c>
      <c r="FM230" s="68"/>
      <c r="FN230" s="68"/>
      <c r="FO230" s="68"/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>
        <v>0</v>
      </c>
      <c r="FZ230" s="68"/>
      <c r="GA230" s="68"/>
      <c r="GB230" s="68"/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>
        <v>0</v>
      </c>
      <c r="GM230" s="68"/>
      <c r="GN230" s="68"/>
      <c r="GO230" s="68"/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>
        <v>0</v>
      </c>
      <c r="HB230" s="68"/>
      <c r="HC230" s="68"/>
      <c r="HD230" s="68"/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>
        <v>0</v>
      </c>
      <c r="HT230" s="68"/>
      <c r="HU230" s="68"/>
      <c r="HV230" s="68"/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>
        <v>0</v>
      </c>
      <c r="IG230" s="68"/>
      <c r="IH230" s="68"/>
      <c r="II230" s="68"/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>
        <v>0</v>
      </c>
      <c r="IT230" s="68"/>
      <c r="IU230" s="68"/>
      <c r="IV230" s="68"/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612</v>
      </c>
      <c r="H231" s="116">
        <v>231</v>
      </c>
      <c r="I231" s="92" t="s">
        <v>726</v>
      </c>
      <c r="J231" s="74">
        <v>0</v>
      </c>
      <c r="K231" s="74">
        <v>2</v>
      </c>
      <c r="L231" s="74">
        <v>3</v>
      </c>
      <c r="M231" s="74"/>
      <c r="N231" s="74"/>
      <c r="O231" s="74"/>
      <c r="P231" s="74"/>
      <c r="Q231" s="74"/>
      <c r="R231" s="74"/>
      <c r="S231" s="74"/>
      <c r="T231" s="74"/>
      <c r="U231" s="78"/>
      <c r="V231" s="24"/>
      <c r="W231" s="22">
        <f t="shared" si="100"/>
        <v>5</v>
      </c>
      <c r="X231" s="30">
        <f t="shared" si="101"/>
        <v>0</v>
      </c>
      <c r="Y231" s="38">
        <v>0</v>
      </c>
      <c r="Z231" s="74">
        <v>0</v>
      </c>
      <c r="AA231" s="74">
        <v>4</v>
      </c>
      <c r="AB231" s="74"/>
      <c r="AC231" s="74"/>
      <c r="AD231" s="74"/>
      <c r="AE231" s="74"/>
      <c r="AF231" s="74"/>
      <c r="AG231" s="74"/>
      <c r="AH231" s="74"/>
      <c r="AI231" s="74"/>
      <c r="AJ231" s="78"/>
      <c r="AK231" s="21"/>
      <c r="AL231" s="22">
        <f t="shared" si="102"/>
        <v>4</v>
      </c>
      <c r="AM231" s="23">
        <f t="shared" si="103"/>
        <v>0</v>
      </c>
      <c r="AN231" s="21"/>
      <c r="AO231" s="24">
        <f t="shared" si="104"/>
        <v>16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/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6"/>
        <v>5</v>
      </c>
      <c r="BD231" s="47">
        <v>2</v>
      </c>
      <c r="BE231" s="46">
        <v>2</v>
      </c>
      <c r="BF231" s="46">
        <v>3</v>
      </c>
      <c r="BG231" s="46"/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07"/>
        <v>7</v>
      </c>
      <c r="BQ231" s="64">
        <v>3</v>
      </c>
      <c r="BR231" s="65">
        <v>0</v>
      </c>
      <c r="BS231" s="65">
        <v>1</v>
      </c>
      <c r="BT231" s="65"/>
      <c r="BU231" s="65"/>
      <c r="BV231" s="65"/>
      <c r="BW231" s="65"/>
      <c r="BX231" s="65"/>
      <c r="BY231" s="65"/>
      <c r="BZ231" s="65"/>
      <c r="CA231" s="65"/>
      <c r="CB231" s="66"/>
      <c r="CC231" s="50">
        <f t="shared" si="108"/>
        <v>4</v>
      </c>
      <c r="CD231" s="21"/>
      <c r="CE231" s="24">
        <f t="shared" si="109"/>
        <v>26</v>
      </c>
      <c r="CF231" s="23">
        <f t="shared" si="110"/>
        <v>0</v>
      </c>
      <c r="CG231" s="68">
        <v>0</v>
      </c>
      <c r="CH231" s="68">
        <v>1</v>
      </c>
      <c r="CI231" s="68">
        <v>0</v>
      </c>
      <c r="CJ231" s="68"/>
      <c r="CK231" s="68"/>
      <c r="CL231" s="68"/>
      <c r="CM231" s="68"/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2</v>
      </c>
      <c r="CV231" s="68">
        <v>4</v>
      </c>
      <c r="CW231" s="68"/>
      <c r="CX231" s="68"/>
      <c r="CY231" s="68"/>
      <c r="CZ231" s="68"/>
      <c r="DA231" s="68"/>
      <c r="DB231" s="68"/>
      <c r="DC231" s="68"/>
      <c r="DD231" s="68"/>
      <c r="DE231" s="68"/>
      <c r="DF231" s="50">
        <f t="shared" si="112"/>
        <v>7</v>
      </c>
      <c r="DG231" s="68">
        <v>6</v>
      </c>
      <c r="DH231" s="68">
        <v>4</v>
      </c>
      <c r="DI231" s="68">
        <v>3</v>
      </c>
      <c r="DJ231" s="68"/>
      <c r="DK231" s="68"/>
      <c r="DL231" s="68"/>
      <c r="DM231" s="68"/>
      <c r="DN231" s="68"/>
      <c r="DO231" s="68"/>
      <c r="DP231" s="68"/>
      <c r="DQ231" s="68"/>
      <c r="DR231" s="68"/>
      <c r="DS231" s="50">
        <f t="shared" si="113"/>
        <v>13</v>
      </c>
      <c r="DT231" s="68">
        <v>3</v>
      </c>
      <c r="DU231" s="68">
        <v>2</v>
      </c>
      <c r="DV231" s="68">
        <v>0</v>
      </c>
      <c r="DW231" s="68"/>
      <c r="DX231" s="68"/>
      <c r="DY231" s="68"/>
      <c r="DZ231" s="68"/>
      <c r="EA231" s="68"/>
      <c r="EB231" s="68"/>
      <c r="EC231" s="68"/>
      <c r="ED231" s="68"/>
      <c r="EE231" s="68"/>
      <c r="EF231" s="50">
        <f t="shared" si="114"/>
        <v>5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>
        <v>0</v>
      </c>
      <c r="EM231" s="68"/>
      <c r="EN231" s="68"/>
      <c r="EO231" s="68"/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>
        <v>0</v>
      </c>
      <c r="EZ231" s="68"/>
      <c r="FA231" s="68"/>
      <c r="FB231" s="68"/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>
        <v>0</v>
      </c>
      <c r="FM231" s="68"/>
      <c r="FN231" s="68"/>
      <c r="FO231" s="68"/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>
        <v>0</v>
      </c>
      <c r="FZ231" s="68"/>
      <c r="GA231" s="68"/>
      <c r="GB231" s="68"/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>
        <v>0</v>
      </c>
      <c r="GM231" s="68"/>
      <c r="GN231" s="68"/>
      <c r="GO231" s="68"/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>
        <v>0</v>
      </c>
      <c r="HB231" s="68"/>
      <c r="HC231" s="68"/>
      <c r="HD231" s="68"/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>
        <v>0</v>
      </c>
      <c r="HT231" s="68"/>
      <c r="HU231" s="68"/>
      <c r="HV231" s="68"/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>
        <v>0</v>
      </c>
      <c r="IG231" s="68"/>
      <c r="IH231" s="68"/>
      <c r="II231" s="68"/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>
        <v>0</v>
      </c>
      <c r="IT231" s="68"/>
      <c r="IU231" s="68"/>
      <c r="IV231" s="68"/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637</v>
      </c>
      <c r="H232" s="116">
        <v>232</v>
      </c>
      <c r="I232" s="92" t="s">
        <v>727</v>
      </c>
      <c r="J232" s="74">
        <v>2</v>
      </c>
      <c r="K232" s="74">
        <v>0</v>
      </c>
      <c r="L232" s="74">
        <v>5</v>
      </c>
      <c r="M232" s="74"/>
      <c r="N232" s="74"/>
      <c r="O232" s="74"/>
      <c r="P232" s="74"/>
      <c r="Q232" s="74"/>
      <c r="R232" s="74"/>
      <c r="S232" s="74"/>
      <c r="T232" s="74"/>
      <c r="U232" s="78"/>
      <c r="V232" s="24"/>
      <c r="W232" s="22">
        <f t="shared" si="100"/>
        <v>7</v>
      </c>
      <c r="X232" s="30">
        <f t="shared" si="101"/>
        <v>0</v>
      </c>
      <c r="Y232" s="38">
        <v>1</v>
      </c>
      <c r="Z232" s="74">
        <v>2</v>
      </c>
      <c r="AA232" s="74">
        <v>1</v>
      </c>
      <c r="AB232" s="74"/>
      <c r="AC232" s="74"/>
      <c r="AD232" s="74"/>
      <c r="AE232" s="74"/>
      <c r="AF232" s="74"/>
      <c r="AG232" s="74"/>
      <c r="AH232" s="74"/>
      <c r="AI232" s="74"/>
      <c r="AJ232" s="78"/>
      <c r="AK232" s="21"/>
      <c r="AL232" s="22">
        <f t="shared" si="102"/>
        <v>4</v>
      </c>
      <c r="AM232" s="23">
        <f t="shared" si="103"/>
        <v>0</v>
      </c>
      <c r="AN232" s="21"/>
      <c r="AO232" s="24">
        <f t="shared" si="104"/>
        <v>18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/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6"/>
        <v>10</v>
      </c>
      <c r="BD232" s="47">
        <v>1</v>
      </c>
      <c r="BE232" s="46">
        <v>4</v>
      </c>
      <c r="BF232" s="46">
        <v>1</v>
      </c>
      <c r="BG232" s="46"/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07"/>
        <v>6</v>
      </c>
      <c r="BQ232" s="64">
        <v>0</v>
      </c>
      <c r="BR232" s="65">
        <v>1</v>
      </c>
      <c r="BS232" s="65">
        <v>1</v>
      </c>
      <c r="BT232" s="65"/>
      <c r="BU232" s="65"/>
      <c r="BV232" s="65"/>
      <c r="BW232" s="65"/>
      <c r="BX232" s="65"/>
      <c r="BY232" s="65"/>
      <c r="BZ232" s="65"/>
      <c r="CA232" s="65"/>
      <c r="CB232" s="66"/>
      <c r="CC232" s="50">
        <f t="shared" si="108"/>
        <v>2</v>
      </c>
      <c r="CD232" s="21"/>
      <c r="CE232" s="24">
        <f t="shared" si="109"/>
        <v>25</v>
      </c>
      <c r="CF232" s="23">
        <f t="shared" si="110"/>
        <v>0</v>
      </c>
      <c r="CG232" s="68">
        <v>0</v>
      </c>
      <c r="CH232" s="68">
        <v>0</v>
      </c>
      <c r="CI232" s="68">
        <v>0</v>
      </c>
      <c r="CJ232" s="68"/>
      <c r="CK232" s="68"/>
      <c r="CL232" s="68"/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>
        <v>2</v>
      </c>
      <c r="CW232" s="68"/>
      <c r="CX232" s="68"/>
      <c r="CY232" s="68"/>
      <c r="CZ232" s="68"/>
      <c r="DA232" s="68"/>
      <c r="DB232" s="68"/>
      <c r="DC232" s="68"/>
      <c r="DD232" s="68"/>
      <c r="DE232" s="68"/>
      <c r="DF232" s="50">
        <f t="shared" si="112"/>
        <v>6</v>
      </c>
      <c r="DG232" s="68">
        <v>1</v>
      </c>
      <c r="DH232" s="68">
        <v>8</v>
      </c>
      <c r="DI232" s="68">
        <v>7</v>
      </c>
      <c r="DJ232" s="68"/>
      <c r="DK232" s="68"/>
      <c r="DL232" s="68"/>
      <c r="DM232" s="68"/>
      <c r="DN232" s="68"/>
      <c r="DO232" s="68"/>
      <c r="DP232" s="68"/>
      <c r="DQ232" s="68"/>
      <c r="DR232" s="68"/>
      <c r="DS232" s="50">
        <f t="shared" si="113"/>
        <v>16</v>
      </c>
      <c r="DT232" s="68">
        <v>0</v>
      </c>
      <c r="DU232" s="68">
        <v>2</v>
      </c>
      <c r="DV232" s="68">
        <v>1</v>
      </c>
      <c r="DW232" s="68"/>
      <c r="DX232" s="68"/>
      <c r="DY232" s="68"/>
      <c r="DZ232" s="68"/>
      <c r="EA232" s="68"/>
      <c r="EB232" s="68"/>
      <c r="EC232" s="68"/>
      <c r="ED232" s="68"/>
      <c r="EE232" s="68"/>
      <c r="EF232" s="50">
        <f t="shared" si="114"/>
        <v>3</v>
      </c>
      <c r="EG232" s="21"/>
      <c r="EH232" s="22">
        <f t="shared" si="115"/>
        <v>1</v>
      </c>
      <c r="EI232" s="23">
        <f t="shared" si="116"/>
        <v>0</v>
      </c>
      <c r="EJ232" s="68">
        <v>0</v>
      </c>
      <c r="EK232" s="68">
        <v>0</v>
      </c>
      <c r="EL232" s="68">
        <v>0</v>
      </c>
      <c r="EM232" s="68"/>
      <c r="EN232" s="68"/>
      <c r="EO232" s="68"/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>
        <v>1</v>
      </c>
      <c r="EZ232" s="68"/>
      <c r="FA232" s="68"/>
      <c r="FB232" s="68"/>
      <c r="FC232" s="68"/>
      <c r="FD232" s="68"/>
      <c r="FE232" s="68"/>
      <c r="FF232" s="68"/>
      <c r="FG232" s="68"/>
      <c r="FH232" s="68"/>
      <c r="FI232" s="50">
        <f t="shared" si="118"/>
        <v>1</v>
      </c>
      <c r="FJ232" s="68">
        <v>0</v>
      </c>
      <c r="FK232" s="68">
        <v>0</v>
      </c>
      <c r="FL232" s="68">
        <v>0</v>
      </c>
      <c r="FM232" s="68"/>
      <c r="FN232" s="68"/>
      <c r="FO232" s="68"/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>
        <v>0</v>
      </c>
      <c r="FZ232" s="68"/>
      <c r="GA232" s="68"/>
      <c r="GB232" s="68"/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>
        <v>0</v>
      </c>
      <c r="GM232" s="68"/>
      <c r="GN232" s="68"/>
      <c r="GO232" s="68"/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>
        <v>0</v>
      </c>
      <c r="HB232" s="68"/>
      <c r="HC232" s="68"/>
      <c r="HD232" s="68"/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1</v>
      </c>
      <c r="HP232" s="23">
        <f t="shared" si="125"/>
        <v>0</v>
      </c>
      <c r="HQ232" s="68">
        <v>0</v>
      </c>
      <c r="HR232" s="68">
        <v>0</v>
      </c>
      <c r="HS232" s="68">
        <v>1</v>
      </c>
      <c r="HT232" s="68"/>
      <c r="HU232" s="68"/>
      <c r="HV232" s="68"/>
      <c r="HW232" s="68"/>
      <c r="HX232" s="68"/>
      <c r="HY232" s="68"/>
      <c r="HZ232" s="68"/>
      <c r="IA232" s="68"/>
      <c r="IB232" s="68"/>
      <c r="IC232" s="50">
        <f t="shared" si="126"/>
        <v>1</v>
      </c>
      <c r="ID232" s="68">
        <v>0</v>
      </c>
      <c r="IE232" s="68">
        <v>0</v>
      </c>
      <c r="IF232" s="68">
        <v>0</v>
      </c>
      <c r="IG232" s="68"/>
      <c r="IH232" s="68"/>
      <c r="II232" s="68"/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>
        <v>0</v>
      </c>
      <c r="IT232" s="68"/>
      <c r="IU232" s="68"/>
      <c r="IV232" s="68"/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612</v>
      </c>
      <c r="H233" s="116">
        <v>234</v>
      </c>
      <c r="I233" s="92" t="s">
        <v>728</v>
      </c>
      <c r="J233" s="74">
        <v>0</v>
      </c>
      <c r="K233" s="74">
        <v>0</v>
      </c>
      <c r="L233" s="74">
        <v>0</v>
      </c>
      <c r="M233" s="74"/>
      <c r="N233" s="74"/>
      <c r="O233" s="74"/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>
        <v>0</v>
      </c>
      <c r="AA233" s="74">
        <v>0</v>
      </c>
      <c r="AB233" s="74"/>
      <c r="AC233" s="74"/>
      <c r="AD233" s="74"/>
      <c r="AE233" s="74"/>
      <c r="AF233" s="74"/>
      <c r="AG233" s="74"/>
      <c r="AH233" s="74"/>
      <c r="AI233" s="74"/>
      <c r="AJ233" s="78"/>
      <c r="AK233" s="21"/>
      <c r="AL233" s="22">
        <f t="shared" si="102"/>
        <v>0</v>
      </c>
      <c r="AM233" s="23">
        <f t="shared" si="103"/>
        <v>0</v>
      </c>
      <c r="AN233" s="21"/>
      <c r="AO233" s="24">
        <f t="shared" si="104"/>
        <v>1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/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6"/>
        <v>1</v>
      </c>
      <c r="BD233" s="47">
        <v>0</v>
      </c>
      <c r="BE233" s="46">
        <v>0</v>
      </c>
      <c r="BF233" s="46">
        <v>0</v>
      </c>
      <c r="BG233" s="46"/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07"/>
        <v>0</v>
      </c>
      <c r="BQ233" s="64">
        <v>0</v>
      </c>
      <c r="BR233" s="65">
        <v>0</v>
      </c>
      <c r="BS233" s="65">
        <v>0</v>
      </c>
      <c r="BT233" s="65"/>
      <c r="BU233" s="65"/>
      <c r="BV233" s="65"/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6</v>
      </c>
      <c r="CF233" s="23">
        <f t="shared" si="110"/>
        <v>0</v>
      </c>
      <c r="CG233" s="68">
        <v>0</v>
      </c>
      <c r="CH233" s="68">
        <v>0</v>
      </c>
      <c r="CI233" s="68">
        <v>0</v>
      </c>
      <c r="CJ233" s="68"/>
      <c r="CK233" s="68"/>
      <c r="CL233" s="68"/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1</v>
      </c>
      <c r="CV233" s="68">
        <v>0</v>
      </c>
      <c r="CW233" s="68"/>
      <c r="CX233" s="68"/>
      <c r="CY233" s="68"/>
      <c r="CZ233" s="68"/>
      <c r="DA233" s="68"/>
      <c r="DB233" s="68"/>
      <c r="DC233" s="68"/>
      <c r="DD233" s="68"/>
      <c r="DE233" s="68"/>
      <c r="DF233" s="50">
        <f t="shared" si="112"/>
        <v>1</v>
      </c>
      <c r="DG233" s="68">
        <v>2</v>
      </c>
      <c r="DH233" s="68">
        <v>1</v>
      </c>
      <c r="DI233" s="68">
        <v>0</v>
      </c>
      <c r="DJ233" s="68"/>
      <c r="DK233" s="68"/>
      <c r="DL233" s="68"/>
      <c r="DM233" s="68"/>
      <c r="DN233" s="68"/>
      <c r="DO233" s="68"/>
      <c r="DP233" s="68"/>
      <c r="DQ233" s="68"/>
      <c r="DR233" s="68"/>
      <c r="DS233" s="50">
        <f t="shared" si="113"/>
        <v>3</v>
      </c>
      <c r="DT233" s="68">
        <v>1</v>
      </c>
      <c r="DU233" s="68">
        <v>0</v>
      </c>
      <c r="DV233" s="68">
        <v>1</v>
      </c>
      <c r="DW233" s="68"/>
      <c r="DX233" s="68"/>
      <c r="DY233" s="68"/>
      <c r="DZ233" s="68"/>
      <c r="EA233" s="68"/>
      <c r="EB233" s="68"/>
      <c r="EC233" s="68"/>
      <c r="ED233" s="68"/>
      <c r="EE233" s="68"/>
      <c r="EF233" s="50">
        <f t="shared" si="114"/>
        <v>2</v>
      </c>
      <c r="EG233" s="21"/>
      <c r="EH233" s="22">
        <f t="shared" si="115"/>
        <v>1</v>
      </c>
      <c r="EI233" s="23">
        <f t="shared" si="116"/>
        <v>0</v>
      </c>
      <c r="EJ233" s="68">
        <v>0</v>
      </c>
      <c r="EK233" s="68">
        <v>0</v>
      </c>
      <c r="EL233" s="68">
        <v>0</v>
      </c>
      <c r="EM233" s="68"/>
      <c r="EN233" s="68"/>
      <c r="EO233" s="68"/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1</v>
      </c>
      <c r="EY233" s="68">
        <v>0</v>
      </c>
      <c r="EZ233" s="68"/>
      <c r="FA233" s="68"/>
      <c r="FB233" s="68"/>
      <c r="FC233" s="68"/>
      <c r="FD233" s="68"/>
      <c r="FE233" s="68"/>
      <c r="FF233" s="68"/>
      <c r="FG233" s="68"/>
      <c r="FH233" s="68"/>
      <c r="FI233" s="50">
        <f t="shared" si="118"/>
        <v>1</v>
      </c>
      <c r="FJ233" s="68">
        <v>0</v>
      </c>
      <c r="FK233" s="68">
        <v>0</v>
      </c>
      <c r="FL233" s="68">
        <v>0</v>
      </c>
      <c r="FM233" s="68"/>
      <c r="FN233" s="68"/>
      <c r="FO233" s="68"/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>
        <v>0</v>
      </c>
      <c r="FZ233" s="68"/>
      <c r="GA233" s="68"/>
      <c r="GB233" s="68"/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>
        <v>0</v>
      </c>
      <c r="GM233" s="68"/>
      <c r="GN233" s="68"/>
      <c r="GO233" s="68"/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>
        <v>0</v>
      </c>
      <c r="HB233" s="68"/>
      <c r="HC233" s="68"/>
      <c r="HD233" s="68"/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>
        <v>0</v>
      </c>
      <c r="HT233" s="68"/>
      <c r="HU233" s="68"/>
      <c r="HV233" s="68"/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>
        <v>0</v>
      </c>
      <c r="IG233" s="68"/>
      <c r="IH233" s="68"/>
      <c r="II233" s="68"/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>
        <v>0</v>
      </c>
      <c r="IT233" s="68"/>
      <c r="IU233" s="68"/>
      <c r="IV233" s="68"/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">
      <c r="A234" s="90" t="s">
        <v>729</v>
      </c>
      <c r="B234" s="91" t="s">
        <v>28</v>
      </c>
      <c r="C234" s="91">
        <v>404</v>
      </c>
      <c r="D234" s="91" t="s">
        <v>423</v>
      </c>
      <c r="E234" s="91" t="s">
        <v>423</v>
      </c>
      <c r="F234" s="91" t="s">
        <v>28</v>
      </c>
      <c r="G234" s="91" t="s">
        <v>614</v>
      </c>
      <c r="H234" s="116">
        <v>235</v>
      </c>
      <c r="I234" s="92" t="s">
        <v>730</v>
      </c>
      <c r="J234" s="74">
        <v>56</v>
      </c>
      <c r="K234" s="74">
        <v>34</v>
      </c>
      <c r="L234" s="74">
        <v>38</v>
      </c>
      <c r="M234" s="74"/>
      <c r="N234" s="74"/>
      <c r="O234" s="74"/>
      <c r="P234" s="74"/>
      <c r="Q234" s="74"/>
      <c r="R234" s="74"/>
      <c r="S234" s="74"/>
      <c r="T234" s="74"/>
      <c r="U234" s="78"/>
      <c r="V234" s="24"/>
      <c r="W234" s="22">
        <f t="shared" si="100"/>
        <v>128</v>
      </c>
      <c r="X234" s="30">
        <f t="shared" si="101"/>
        <v>0</v>
      </c>
      <c r="Y234" s="38">
        <v>58</v>
      </c>
      <c r="Z234" s="74">
        <v>38</v>
      </c>
      <c r="AA234" s="74">
        <v>31</v>
      </c>
      <c r="AB234" s="74"/>
      <c r="AC234" s="74"/>
      <c r="AD234" s="74"/>
      <c r="AE234" s="74"/>
      <c r="AF234" s="74"/>
      <c r="AG234" s="74"/>
      <c r="AH234" s="74"/>
      <c r="AI234" s="74"/>
      <c r="AJ234" s="78"/>
      <c r="AK234" s="21"/>
      <c r="AL234" s="22">
        <f t="shared" si="102"/>
        <v>127</v>
      </c>
      <c r="AM234" s="23">
        <f t="shared" si="103"/>
        <v>0</v>
      </c>
      <c r="AN234" s="21"/>
      <c r="AO234" s="24">
        <f t="shared" si="104"/>
        <v>158</v>
      </c>
      <c r="AP234" s="23">
        <f t="shared" si="105"/>
        <v>0</v>
      </c>
      <c r="AQ234" s="47">
        <v>15</v>
      </c>
      <c r="AR234" s="46">
        <v>23</v>
      </c>
      <c r="AS234" s="46">
        <v>26</v>
      </c>
      <c r="AT234" s="46"/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6"/>
        <v>64</v>
      </c>
      <c r="BD234" s="47">
        <v>10</v>
      </c>
      <c r="BE234" s="46">
        <v>23</v>
      </c>
      <c r="BF234" s="46">
        <v>10</v>
      </c>
      <c r="BG234" s="46"/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07"/>
        <v>43</v>
      </c>
      <c r="BQ234" s="64">
        <v>20</v>
      </c>
      <c r="BR234" s="65">
        <v>16</v>
      </c>
      <c r="BS234" s="65">
        <v>15</v>
      </c>
      <c r="BT234" s="65"/>
      <c r="BU234" s="65"/>
      <c r="BV234" s="65"/>
      <c r="BW234" s="65"/>
      <c r="BX234" s="65"/>
      <c r="BY234" s="65"/>
      <c r="BZ234" s="65"/>
      <c r="CA234" s="65"/>
      <c r="CB234" s="66"/>
      <c r="CC234" s="50">
        <f t="shared" si="108"/>
        <v>51</v>
      </c>
      <c r="CD234" s="21"/>
      <c r="CE234" s="24">
        <f t="shared" si="109"/>
        <v>345</v>
      </c>
      <c r="CF234" s="23">
        <f t="shared" si="110"/>
        <v>0</v>
      </c>
      <c r="CG234" s="68">
        <v>0</v>
      </c>
      <c r="CH234" s="68">
        <v>0</v>
      </c>
      <c r="CI234" s="68">
        <v>0</v>
      </c>
      <c r="CJ234" s="68"/>
      <c r="CK234" s="68"/>
      <c r="CL234" s="68"/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35</v>
      </c>
      <c r="CU234" s="68">
        <v>25</v>
      </c>
      <c r="CV234" s="68">
        <v>38</v>
      </c>
      <c r="CW234" s="68"/>
      <c r="CX234" s="68"/>
      <c r="CY234" s="68"/>
      <c r="CZ234" s="68"/>
      <c r="DA234" s="68"/>
      <c r="DB234" s="68"/>
      <c r="DC234" s="68"/>
      <c r="DD234" s="68"/>
      <c r="DE234" s="68"/>
      <c r="DF234" s="50">
        <f t="shared" si="112"/>
        <v>98</v>
      </c>
      <c r="DG234" s="68">
        <v>58</v>
      </c>
      <c r="DH234" s="68">
        <v>39</v>
      </c>
      <c r="DI234" s="68">
        <v>74</v>
      </c>
      <c r="DJ234" s="68"/>
      <c r="DK234" s="68"/>
      <c r="DL234" s="68"/>
      <c r="DM234" s="68"/>
      <c r="DN234" s="68"/>
      <c r="DO234" s="68"/>
      <c r="DP234" s="68"/>
      <c r="DQ234" s="68"/>
      <c r="DR234" s="68"/>
      <c r="DS234" s="50">
        <f t="shared" si="113"/>
        <v>171</v>
      </c>
      <c r="DT234" s="68">
        <v>20</v>
      </c>
      <c r="DU234" s="68">
        <v>22</v>
      </c>
      <c r="DV234" s="68">
        <v>34</v>
      </c>
      <c r="DW234" s="68"/>
      <c r="DX234" s="68"/>
      <c r="DY234" s="68"/>
      <c r="DZ234" s="68"/>
      <c r="EA234" s="68"/>
      <c r="EB234" s="68"/>
      <c r="EC234" s="68"/>
      <c r="ED234" s="68"/>
      <c r="EE234" s="68"/>
      <c r="EF234" s="50">
        <f t="shared" si="114"/>
        <v>76</v>
      </c>
      <c r="EG234" s="21"/>
      <c r="EH234" s="22">
        <f t="shared" si="115"/>
        <v>322</v>
      </c>
      <c r="EI234" s="23">
        <f t="shared" si="116"/>
        <v>0</v>
      </c>
      <c r="EJ234" s="68">
        <v>5</v>
      </c>
      <c r="EK234" s="68">
        <v>3</v>
      </c>
      <c r="EL234" s="68">
        <v>6</v>
      </c>
      <c r="EM234" s="68"/>
      <c r="EN234" s="68"/>
      <c r="EO234" s="68"/>
      <c r="EP234" s="68"/>
      <c r="EQ234" s="68"/>
      <c r="ER234" s="68"/>
      <c r="ES234" s="68"/>
      <c r="ET234" s="68"/>
      <c r="EU234" s="68"/>
      <c r="EV234" s="52">
        <f t="shared" si="117"/>
        <v>14</v>
      </c>
      <c r="EW234" s="68">
        <v>56</v>
      </c>
      <c r="EX234" s="68">
        <v>57</v>
      </c>
      <c r="EY234" s="68">
        <v>105</v>
      </c>
      <c r="EZ234" s="68"/>
      <c r="FA234" s="68"/>
      <c r="FB234" s="68"/>
      <c r="FC234" s="68"/>
      <c r="FD234" s="68"/>
      <c r="FE234" s="68"/>
      <c r="FF234" s="68"/>
      <c r="FG234" s="68"/>
      <c r="FH234" s="68"/>
      <c r="FI234" s="50">
        <f t="shared" si="118"/>
        <v>218</v>
      </c>
      <c r="FJ234" s="68">
        <v>15</v>
      </c>
      <c r="FK234" s="68">
        <v>25</v>
      </c>
      <c r="FL234" s="68">
        <v>14</v>
      </c>
      <c r="FM234" s="68"/>
      <c r="FN234" s="68"/>
      <c r="FO234" s="68"/>
      <c r="FP234" s="68"/>
      <c r="FQ234" s="68"/>
      <c r="FR234" s="68"/>
      <c r="FS234" s="68"/>
      <c r="FT234" s="68"/>
      <c r="FU234" s="68"/>
      <c r="FV234" s="50">
        <f t="shared" si="119"/>
        <v>54</v>
      </c>
      <c r="FW234" s="68">
        <v>9</v>
      </c>
      <c r="FX234" s="68">
        <v>16</v>
      </c>
      <c r="FY234" s="68">
        <v>11</v>
      </c>
      <c r="FZ234" s="68"/>
      <c r="GA234" s="68"/>
      <c r="GB234" s="68"/>
      <c r="GC234" s="68"/>
      <c r="GD234" s="68"/>
      <c r="GE234" s="68"/>
      <c r="GF234" s="68"/>
      <c r="GG234" s="68"/>
      <c r="GH234" s="68"/>
      <c r="GI234" s="50">
        <f t="shared" si="120"/>
        <v>36</v>
      </c>
      <c r="GJ234" s="68">
        <v>0</v>
      </c>
      <c r="GK234" s="68">
        <v>0</v>
      </c>
      <c r="GL234" s="68">
        <v>0</v>
      </c>
      <c r="GM234" s="68"/>
      <c r="GN234" s="68"/>
      <c r="GO234" s="68"/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>
        <v>2</v>
      </c>
      <c r="HB234" s="68"/>
      <c r="HC234" s="68"/>
      <c r="HD234" s="68"/>
      <c r="HE234" s="68"/>
      <c r="HF234" s="68"/>
      <c r="HG234" s="68"/>
      <c r="HH234" s="68"/>
      <c r="HI234" s="68"/>
      <c r="HJ234" s="124"/>
      <c r="HK234" s="113"/>
      <c r="HL234" s="22">
        <f t="shared" si="123"/>
        <v>9</v>
      </c>
      <c r="HM234" s="23">
        <f t="shared" si="99"/>
        <v>0</v>
      </c>
      <c r="HN234" s="21"/>
      <c r="HO234" s="22">
        <f t="shared" si="124"/>
        <v>81</v>
      </c>
      <c r="HP234" s="23">
        <f t="shared" si="125"/>
        <v>0</v>
      </c>
      <c r="HQ234" s="68">
        <v>19</v>
      </c>
      <c r="HR234" s="68">
        <v>15</v>
      </c>
      <c r="HS234" s="68">
        <v>25</v>
      </c>
      <c r="HT234" s="68"/>
      <c r="HU234" s="68"/>
      <c r="HV234" s="68"/>
      <c r="HW234" s="68"/>
      <c r="HX234" s="68"/>
      <c r="HY234" s="68"/>
      <c r="HZ234" s="68"/>
      <c r="IA234" s="68"/>
      <c r="IB234" s="68"/>
      <c r="IC234" s="50">
        <f t="shared" si="126"/>
        <v>59</v>
      </c>
      <c r="ID234" s="68">
        <v>6</v>
      </c>
      <c r="IE234" s="68">
        <v>7</v>
      </c>
      <c r="IF234" s="68">
        <v>4</v>
      </c>
      <c r="IG234" s="68"/>
      <c r="IH234" s="68"/>
      <c r="II234" s="68"/>
      <c r="IJ234" s="68"/>
      <c r="IK234" s="68"/>
      <c r="IL234" s="68"/>
      <c r="IM234" s="68"/>
      <c r="IN234" s="68"/>
      <c r="IO234" s="68"/>
      <c r="IP234" s="50">
        <f t="shared" si="127"/>
        <v>17</v>
      </c>
      <c r="IQ234" s="68">
        <v>0</v>
      </c>
      <c r="IR234" s="68">
        <v>3</v>
      </c>
      <c r="IS234" s="68">
        <v>2</v>
      </c>
      <c r="IT234" s="68"/>
      <c r="IU234" s="68"/>
      <c r="IV234" s="68"/>
      <c r="IW234" s="68"/>
      <c r="IX234" s="68"/>
      <c r="IY234" s="68"/>
      <c r="IZ234" s="68"/>
      <c r="JA234" s="68"/>
      <c r="JB234" s="68"/>
      <c r="JC234" s="50">
        <f t="shared" si="128"/>
        <v>5</v>
      </c>
    </row>
    <row r="235" spans="1:263" x14ac:dyDescent="0.3">
      <c r="A235" s="90" t="s">
        <v>729</v>
      </c>
      <c r="B235" s="91" t="s">
        <v>28</v>
      </c>
      <c r="C235" s="91">
        <v>404</v>
      </c>
      <c r="D235" s="91" t="s">
        <v>423</v>
      </c>
      <c r="E235" s="91" t="s">
        <v>423</v>
      </c>
      <c r="F235" s="91" t="s">
        <v>28</v>
      </c>
      <c r="G235" s="91" t="s">
        <v>612</v>
      </c>
      <c r="H235" s="116">
        <v>236</v>
      </c>
      <c r="I235" s="92" t="s">
        <v>731</v>
      </c>
      <c r="J235" s="74">
        <v>0</v>
      </c>
      <c r="K235" s="74">
        <v>0</v>
      </c>
      <c r="L235" s="74">
        <v>0</v>
      </c>
      <c r="M235" s="74"/>
      <c r="N235" s="74"/>
      <c r="O235" s="74"/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>
        <v>0</v>
      </c>
      <c r="AB235" s="74"/>
      <c r="AC235" s="74"/>
      <c r="AD235" s="74"/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/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/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>
        <v>0</v>
      </c>
      <c r="BT235" s="65"/>
      <c r="BU235" s="65"/>
      <c r="BV235" s="65"/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18</v>
      </c>
      <c r="CF235" s="23">
        <f t="shared" si="110"/>
        <v>0</v>
      </c>
      <c r="CG235" s="68">
        <v>0</v>
      </c>
      <c r="CH235" s="68">
        <v>0</v>
      </c>
      <c r="CI235" s="68">
        <v>0</v>
      </c>
      <c r="CJ235" s="68"/>
      <c r="CK235" s="68"/>
      <c r="CL235" s="68"/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2</v>
      </c>
      <c r="CV235" s="68">
        <v>1</v>
      </c>
      <c r="CW235" s="68"/>
      <c r="CX235" s="68"/>
      <c r="CY235" s="68"/>
      <c r="CZ235" s="68"/>
      <c r="DA235" s="68"/>
      <c r="DB235" s="68"/>
      <c r="DC235" s="68"/>
      <c r="DD235" s="68"/>
      <c r="DE235" s="68"/>
      <c r="DF235" s="50">
        <f t="shared" si="112"/>
        <v>3</v>
      </c>
      <c r="DG235" s="68">
        <v>0</v>
      </c>
      <c r="DH235" s="68">
        <v>6</v>
      </c>
      <c r="DI235" s="68">
        <v>5</v>
      </c>
      <c r="DJ235" s="68"/>
      <c r="DK235" s="68"/>
      <c r="DL235" s="68"/>
      <c r="DM235" s="68"/>
      <c r="DN235" s="68"/>
      <c r="DO235" s="68"/>
      <c r="DP235" s="68"/>
      <c r="DQ235" s="68"/>
      <c r="DR235" s="68"/>
      <c r="DS235" s="50">
        <f t="shared" si="113"/>
        <v>11</v>
      </c>
      <c r="DT235" s="68">
        <v>1</v>
      </c>
      <c r="DU235" s="68">
        <v>2</v>
      </c>
      <c r="DV235" s="68">
        <v>1</v>
      </c>
      <c r="DW235" s="68"/>
      <c r="DX235" s="68"/>
      <c r="DY235" s="68"/>
      <c r="DZ235" s="68"/>
      <c r="EA235" s="68"/>
      <c r="EB235" s="68"/>
      <c r="EC235" s="68"/>
      <c r="ED235" s="68"/>
      <c r="EE235" s="68"/>
      <c r="EF235" s="50">
        <f t="shared" si="114"/>
        <v>4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>
        <v>0</v>
      </c>
      <c r="EM235" s="68"/>
      <c r="EN235" s="68"/>
      <c r="EO235" s="68"/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>
        <v>0</v>
      </c>
      <c r="EZ235" s="68"/>
      <c r="FA235" s="68"/>
      <c r="FB235" s="68"/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>
        <v>0</v>
      </c>
      <c r="FM235" s="68"/>
      <c r="FN235" s="68"/>
      <c r="FO235" s="68"/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>
        <v>0</v>
      </c>
      <c r="FZ235" s="68"/>
      <c r="GA235" s="68"/>
      <c r="GB235" s="68"/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>
        <v>0</v>
      </c>
      <c r="GM235" s="68"/>
      <c r="GN235" s="68"/>
      <c r="GO235" s="68"/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>
        <v>0</v>
      </c>
      <c r="HB235" s="68"/>
      <c r="HC235" s="68"/>
      <c r="HD235" s="68"/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>
        <v>0</v>
      </c>
      <c r="HT235" s="68"/>
      <c r="HU235" s="68"/>
      <c r="HV235" s="68"/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>
        <v>0</v>
      </c>
      <c r="IG235" s="68"/>
      <c r="IH235" s="68"/>
      <c r="II235" s="68"/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>
        <v>0</v>
      </c>
      <c r="IT235" s="68"/>
      <c r="IU235" s="68"/>
      <c r="IV235" s="68"/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">
      <c r="A236" s="90" t="s">
        <v>729</v>
      </c>
      <c r="B236" s="91" t="s">
        <v>28</v>
      </c>
      <c r="C236" s="91">
        <v>404</v>
      </c>
      <c r="D236" s="91" t="s">
        <v>423</v>
      </c>
      <c r="E236" s="91" t="s">
        <v>423</v>
      </c>
      <c r="F236" s="91" t="s">
        <v>28</v>
      </c>
      <c r="G236" s="91" t="s">
        <v>612</v>
      </c>
      <c r="H236" s="116">
        <v>237</v>
      </c>
      <c r="I236" s="92" t="s">
        <v>30</v>
      </c>
      <c r="J236" s="74">
        <v>0</v>
      </c>
      <c r="K236" s="74">
        <v>0</v>
      </c>
      <c r="L236" s="74">
        <v>0</v>
      </c>
      <c r="M236" s="74"/>
      <c r="N236" s="74"/>
      <c r="O236" s="74"/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>
        <v>0</v>
      </c>
      <c r="AB236" s="74"/>
      <c r="AC236" s="74"/>
      <c r="AD236" s="74"/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/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/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>
        <v>0</v>
      </c>
      <c r="BT236" s="65"/>
      <c r="BU236" s="65"/>
      <c r="BV236" s="65"/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39</v>
      </c>
      <c r="CF236" s="23">
        <f t="shared" si="110"/>
        <v>0</v>
      </c>
      <c r="CG236" s="68">
        <v>0</v>
      </c>
      <c r="CH236" s="68">
        <v>0</v>
      </c>
      <c r="CI236" s="68">
        <v>0</v>
      </c>
      <c r="CJ236" s="68"/>
      <c r="CK236" s="68"/>
      <c r="CL236" s="68"/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5</v>
      </c>
      <c r="CU236" s="68">
        <v>4</v>
      </c>
      <c r="CV236" s="68">
        <v>0</v>
      </c>
      <c r="CW236" s="68"/>
      <c r="CX236" s="68"/>
      <c r="CY236" s="68"/>
      <c r="CZ236" s="68"/>
      <c r="DA236" s="68"/>
      <c r="DB236" s="68"/>
      <c r="DC236" s="68"/>
      <c r="DD236" s="68"/>
      <c r="DE236" s="68"/>
      <c r="DF236" s="50">
        <f t="shared" si="112"/>
        <v>9</v>
      </c>
      <c r="DG236" s="68">
        <v>5</v>
      </c>
      <c r="DH236" s="68">
        <v>12</v>
      </c>
      <c r="DI236" s="68">
        <v>4</v>
      </c>
      <c r="DJ236" s="68"/>
      <c r="DK236" s="68"/>
      <c r="DL236" s="68"/>
      <c r="DM236" s="68"/>
      <c r="DN236" s="68"/>
      <c r="DO236" s="68"/>
      <c r="DP236" s="68"/>
      <c r="DQ236" s="68"/>
      <c r="DR236" s="68"/>
      <c r="DS236" s="50">
        <f t="shared" si="113"/>
        <v>21</v>
      </c>
      <c r="DT236" s="68">
        <v>2</v>
      </c>
      <c r="DU236" s="68">
        <v>5</v>
      </c>
      <c r="DV236" s="68">
        <v>2</v>
      </c>
      <c r="DW236" s="68"/>
      <c r="DX236" s="68"/>
      <c r="DY236" s="68"/>
      <c r="DZ236" s="68"/>
      <c r="EA236" s="68"/>
      <c r="EB236" s="68"/>
      <c r="EC236" s="68"/>
      <c r="ED236" s="68"/>
      <c r="EE236" s="68"/>
      <c r="EF236" s="50">
        <f t="shared" si="114"/>
        <v>9</v>
      </c>
      <c r="EG236" s="21"/>
      <c r="EH236" s="22">
        <f t="shared" si="115"/>
        <v>1</v>
      </c>
      <c r="EI236" s="23">
        <f t="shared" si="116"/>
        <v>0</v>
      </c>
      <c r="EJ236" s="68">
        <v>0</v>
      </c>
      <c r="EK236" s="68">
        <v>0</v>
      </c>
      <c r="EL236" s="68">
        <v>0</v>
      </c>
      <c r="EM236" s="68"/>
      <c r="EN236" s="68"/>
      <c r="EO236" s="68"/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>
        <v>0</v>
      </c>
      <c r="EZ236" s="68"/>
      <c r="FA236" s="68"/>
      <c r="FB236" s="68"/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>
        <v>0</v>
      </c>
      <c r="FM236" s="68"/>
      <c r="FN236" s="68"/>
      <c r="FO236" s="68"/>
      <c r="FP236" s="68"/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>
        <v>0</v>
      </c>
      <c r="FZ236" s="68"/>
      <c r="GA236" s="68"/>
      <c r="GB236" s="68"/>
      <c r="GC236" s="68"/>
      <c r="GD236" s="68"/>
      <c r="GE236" s="68"/>
      <c r="GF236" s="68"/>
      <c r="GG236" s="68"/>
      <c r="GH236" s="68"/>
      <c r="GI236" s="50">
        <f t="shared" si="120"/>
        <v>0</v>
      </c>
      <c r="GJ236" s="68">
        <v>0</v>
      </c>
      <c r="GK236" s="68">
        <v>0</v>
      </c>
      <c r="GL236" s="68">
        <v>0</v>
      </c>
      <c r="GM236" s="68"/>
      <c r="GN236" s="68"/>
      <c r="GO236" s="68"/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>
        <v>0</v>
      </c>
      <c r="HB236" s="68"/>
      <c r="HC236" s="68"/>
      <c r="HD236" s="68"/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>
        <v>0</v>
      </c>
      <c r="HT236" s="68"/>
      <c r="HU236" s="68"/>
      <c r="HV236" s="68"/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>
        <v>0</v>
      </c>
      <c r="IG236" s="68"/>
      <c r="IH236" s="68"/>
      <c r="II236" s="68"/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>
        <v>0</v>
      </c>
      <c r="IT236" s="68"/>
      <c r="IU236" s="68"/>
      <c r="IV236" s="68"/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">
      <c r="A237" s="90" t="s">
        <v>729</v>
      </c>
      <c r="B237" s="91" t="s">
        <v>28</v>
      </c>
      <c r="C237" s="91">
        <v>404</v>
      </c>
      <c r="D237" s="91" t="s">
        <v>423</v>
      </c>
      <c r="E237" s="91" t="s">
        <v>423</v>
      </c>
      <c r="F237" s="91" t="s">
        <v>28</v>
      </c>
      <c r="G237" s="91" t="s">
        <v>612</v>
      </c>
      <c r="H237" s="116">
        <v>238</v>
      </c>
      <c r="I237" s="92" t="s">
        <v>31</v>
      </c>
      <c r="J237" s="74">
        <v>0</v>
      </c>
      <c r="K237" s="74">
        <v>0</v>
      </c>
      <c r="L237" s="74">
        <v>0</v>
      </c>
      <c r="M237" s="74"/>
      <c r="N237" s="74"/>
      <c r="O237" s="74"/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>
        <v>0</v>
      </c>
      <c r="AB237" s="74"/>
      <c r="AC237" s="74"/>
      <c r="AD237" s="74"/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/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/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>
        <v>0</v>
      </c>
      <c r="BT237" s="65"/>
      <c r="BU237" s="65"/>
      <c r="BV237" s="65"/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44</v>
      </c>
      <c r="CF237" s="23">
        <f t="shared" si="110"/>
        <v>0</v>
      </c>
      <c r="CG237" s="68">
        <v>0</v>
      </c>
      <c r="CH237" s="68">
        <v>0</v>
      </c>
      <c r="CI237" s="68">
        <v>0</v>
      </c>
      <c r="CJ237" s="68"/>
      <c r="CK237" s="68"/>
      <c r="CL237" s="68"/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8</v>
      </c>
      <c r="CV237" s="68">
        <v>2</v>
      </c>
      <c r="CW237" s="68"/>
      <c r="CX237" s="68"/>
      <c r="CY237" s="68"/>
      <c r="CZ237" s="68"/>
      <c r="DA237" s="68"/>
      <c r="DB237" s="68"/>
      <c r="DC237" s="68"/>
      <c r="DD237" s="68"/>
      <c r="DE237" s="68"/>
      <c r="DF237" s="50">
        <f t="shared" si="112"/>
        <v>18</v>
      </c>
      <c r="DG237" s="68">
        <v>6</v>
      </c>
      <c r="DH237" s="68">
        <v>5</v>
      </c>
      <c r="DI237" s="68">
        <v>3</v>
      </c>
      <c r="DJ237" s="68"/>
      <c r="DK237" s="68"/>
      <c r="DL237" s="68"/>
      <c r="DM237" s="68"/>
      <c r="DN237" s="68"/>
      <c r="DO237" s="68"/>
      <c r="DP237" s="68"/>
      <c r="DQ237" s="68"/>
      <c r="DR237" s="68"/>
      <c r="DS237" s="50">
        <f t="shared" si="113"/>
        <v>14</v>
      </c>
      <c r="DT237" s="68">
        <v>4</v>
      </c>
      <c r="DU237" s="68">
        <v>4</v>
      </c>
      <c r="DV237" s="68">
        <v>4</v>
      </c>
      <c r="DW237" s="68"/>
      <c r="DX237" s="68"/>
      <c r="DY237" s="68"/>
      <c r="DZ237" s="68"/>
      <c r="EA237" s="68"/>
      <c r="EB237" s="68"/>
      <c r="EC237" s="68"/>
      <c r="ED237" s="68"/>
      <c r="EE237" s="68"/>
      <c r="EF237" s="50">
        <f t="shared" si="114"/>
        <v>12</v>
      </c>
      <c r="EG237" s="21"/>
      <c r="EH237" s="22">
        <f t="shared" si="115"/>
        <v>0</v>
      </c>
      <c r="EI237" s="23">
        <f t="shared" si="116"/>
        <v>0</v>
      </c>
      <c r="EJ237" s="68">
        <v>0</v>
      </c>
      <c r="EK237" s="68">
        <v>0</v>
      </c>
      <c r="EL237" s="68">
        <v>0</v>
      </c>
      <c r="EM237" s="68"/>
      <c r="EN237" s="68"/>
      <c r="EO237" s="68"/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>
        <v>0</v>
      </c>
      <c r="EZ237" s="68"/>
      <c r="FA237" s="68"/>
      <c r="FB237" s="68"/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>
        <v>0</v>
      </c>
      <c r="FM237" s="68"/>
      <c r="FN237" s="68"/>
      <c r="FO237" s="68"/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>
        <v>0</v>
      </c>
      <c r="FZ237" s="68"/>
      <c r="GA237" s="68"/>
      <c r="GB237" s="68"/>
      <c r="GC237" s="68"/>
      <c r="GD237" s="68"/>
      <c r="GE237" s="68"/>
      <c r="GF237" s="68"/>
      <c r="GG237" s="68"/>
      <c r="GH237" s="68"/>
      <c r="GI237" s="50">
        <f t="shared" si="120"/>
        <v>0</v>
      </c>
      <c r="GJ237" s="68">
        <v>0</v>
      </c>
      <c r="GK237" s="68">
        <v>0</v>
      </c>
      <c r="GL237" s="68">
        <v>0</v>
      </c>
      <c r="GM237" s="68"/>
      <c r="GN237" s="68"/>
      <c r="GO237" s="68"/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>
        <v>0</v>
      </c>
      <c r="HB237" s="68"/>
      <c r="HC237" s="68"/>
      <c r="HD237" s="68"/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>
        <v>0</v>
      </c>
      <c r="HT237" s="68"/>
      <c r="HU237" s="68"/>
      <c r="HV237" s="68"/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>
        <v>0</v>
      </c>
      <c r="IG237" s="68"/>
      <c r="IH237" s="68"/>
      <c r="II237" s="68"/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>
        <v>0</v>
      </c>
      <c r="IT237" s="68"/>
      <c r="IU237" s="68"/>
      <c r="IV237" s="68"/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">
      <c r="A238" s="90" t="s">
        <v>729</v>
      </c>
      <c r="B238" s="91" t="s">
        <v>28</v>
      </c>
      <c r="C238" s="91">
        <v>404</v>
      </c>
      <c r="D238" s="91" t="s">
        <v>423</v>
      </c>
      <c r="E238" s="91" t="s">
        <v>423</v>
      </c>
      <c r="F238" s="91" t="s">
        <v>28</v>
      </c>
      <c r="G238" s="91" t="s">
        <v>612</v>
      </c>
      <c r="H238" s="116">
        <v>239</v>
      </c>
      <c r="I238" s="92" t="s">
        <v>732</v>
      </c>
      <c r="J238" s="74">
        <v>0</v>
      </c>
      <c r="K238" s="74">
        <v>0</v>
      </c>
      <c r="L238" s="74">
        <v>0</v>
      </c>
      <c r="M238" s="74"/>
      <c r="N238" s="74"/>
      <c r="O238" s="74"/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>
        <v>0</v>
      </c>
      <c r="AB238" s="74"/>
      <c r="AC238" s="74"/>
      <c r="AD238" s="74"/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/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/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>
        <v>0</v>
      </c>
      <c r="BT238" s="65"/>
      <c r="BU238" s="65"/>
      <c r="BV238" s="65"/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10</v>
      </c>
      <c r="CF238" s="23">
        <f t="shared" si="110"/>
        <v>0</v>
      </c>
      <c r="CG238" s="68">
        <v>0</v>
      </c>
      <c r="CH238" s="68">
        <v>0</v>
      </c>
      <c r="CI238" s="68">
        <v>0</v>
      </c>
      <c r="CJ238" s="68"/>
      <c r="CK238" s="68"/>
      <c r="CL238" s="68"/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>
        <v>0</v>
      </c>
      <c r="CW238" s="68"/>
      <c r="CX238" s="68"/>
      <c r="CY238" s="68"/>
      <c r="CZ238" s="68"/>
      <c r="DA238" s="68"/>
      <c r="DB238" s="68"/>
      <c r="DC238" s="68"/>
      <c r="DD238" s="68"/>
      <c r="DE238" s="68"/>
      <c r="DF238" s="50">
        <f t="shared" si="112"/>
        <v>2</v>
      </c>
      <c r="DG238" s="68">
        <v>0</v>
      </c>
      <c r="DH238" s="68">
        <v>2</v>
      </c>
      <c r="DI238" s="68">
        <v>2</v>
      </c>
      <c r="DJ238" s="68"/>
      <c r="DK238" s="68"/>
      <c r="DL238" s="68"/>
      <c r="DM238" s="68"/>
      <c r="DN238" s="68"/>
      <c r="DO238" s="68"/>
      <c r="DP238" s="68"/>
      <c r="DQ238" s="68"/>
      <c r="DR238" s="68"/>
      <c r="DS238" s="50">
        <f t="shared" si="113"/>
        <v>4</v>
      </c>
      <c r="DT238" s="68">
        <v>0</v>
      </c>
      <c r="DU238" s="68">
        <v>1</v>
      </c>
      <c r="DV238" s="68">
        <v>3</v>
      </c>
      <c r="DW238" s="68"/>
      <c r="DX238" s="68"/>
      <c r="DY238" s="68"/>
      <c r="DZ238" s="68"/>
      <c r="EA238" s="68"/>
      <c r="EB238" s="68"/>
      <c r="EC238" s="68"/>
      <c r="ED238" s="68"/>
      <c r="EE238" s="68"/>
      <c r="EF238" s="50">
        <f t="shared" si="114"/>
        <v>4</v>
      </c>
      <c r="EG238" s="21"/>
      <c r="EH238" s="22">
        <f t="shared" si="115"/>
        <v>3</v>
      </c>
      <c r="EI238" s="23">
        <f t="shared" si="116"/>
        <v>0</v>
      </c>
      <c r="EJ238" s="68">
        <v>0</v>
      </c>
      <c r="EK238" s="68">
        <v>0</v>
      </c>
      <c r="EL238" s="68">
        <v>0</v>
      </c>
      <c r="EM238" s="68"/>
      <c r="EN238" s="68"/>
      <c r="EO238" s="68"/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>
        <v>0</v>
      </c>
      <c r="EZ238" s="68"/>
      <c r="FA238" s="68"/>
      <c r="FB238" s="68"/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>
        <v>0</v>
      </c>
      <c r="FM238" s="68"/>
      <c r="FN238" s="68"/>
      <c r="FO238" s="68"/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>
        <v>2</v>
      </c>
      <c r="FZ238" s="68"/>
      <c r="GA238" s="68"/>
      <c r="GB238" s="68"/>
      <c r="GC238" s="68"/>
      <c r="GD238" s="68"/>
      <c r="GE238" s="68"/>
      <c r="GF238" s="68"/>
      <c r="GG238" s="68"/>
      <c r="GH238" s="68"/>
      <c r="GI238" s="50">
        <f t="shared" si="120"/>
        <v>3</v>
      </c>
      <c r="GJ238" s="68">
        <v>0</v>
      </c>
      <c r="GK238" s="68">
        <v>0</v>
      </c>
      <c r="GL238" s="68">
        <v>0</v>
      </c>
      <c r="GM238" s="68"/>
      <c r="GN238" s="68"/>
      <c r="GO238" s="68"/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>
        <v>0</v>
      </c>
      <c r="HB238" s="68"/>
      <c r="HC238" s="68"/>
      <c r="HD238" s="68"/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>
        <v>0</v>
      </c>
      <c r="HT238" s="68"/>
      <c r="HU238" s="68"/>
      <c r="HV238" s="68"/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>
        <v>0</v>
      </c>
      <c r="IG238" s="68"/>
      <c r="IH238" s="68"/>
      <c r="II238" s="68"/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>
        <v>0</v>
      </c>
      <c r="IT238" s="68"/>
      <c r="IU238" s="68"/>
      <c r="IV238" s="68"/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">
      <c r="A239" s="90" t="s">
        <v>729</v>
      </c>
      <c r="B239" s="91" t="s">
        <v>54</v>
      </c>
      <c r="C239" s="91">
        <v>404</v>
      </c>
      <c r="D239" s="91" t="s">
        <v>423</v>
      </c>
      <c r="E239" s="91" t="s">
        <v>423</v>
      </c>
      <c r="F239" s="91" t="s">
        <v>54</v>
      </c>
      <c r="G239" s="91" t="s">
        <v>617</v>
      </c>
      <c r="H239" s="116">
        <v>240</v>
      </c>
      <c r="I239" s="92" t="s">
        <v>733</v>
      </c>
      <c r="J239" s="74">
        <v>2</v>
      </c>
      <c r="K239" s="74">
        <v>1</v>
      </c>
      <c r="L239" s="74">
        <v>0</v>
      </c>
      <c r="M239" s="74"/>
      <c r="N239" s="74"/>
      <c r="O239" s="74"/>
      <c r="P239" s="74"/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3</v>
      </c>
      <c r="AA239" s="74">
        <v>0</v>
      </c>
      <c r="AB239" s="74"/>
      <c r="AC239" s="74"/>
      <c r="AD239" s="74"/>
      <c r="AE239" s="74"/>
      <c r="AF239" s="74"/>
      <c r="AG239" s="74"/>
      <c r="AH239" s="74"/>
      <c r="AI239" s="74"/>
      <c r="AJ239" s="78"/>
      <c r="AK239" s="21"/>
      <c r="AL239" s="22">
        <f t="shared" si="102"/>
        <v>4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/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/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>
        <v>0</v>
      </c>
      <c r="BT239" s="65"/>
      <c r="BU239" s="65"/>
      <c r="BV239" s="65"/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32</v>
      </c>
      <c r="CF239" s="23">
        <f t="shared" si="110"/>
        <v>0</v>
      </c>
      <c r="CG239" s="68">
        <v>0</v>
      </c>
      <c r="CH239" s="68">
        <v>0</v>
      </c>
      <c r="CI239" s="68">
        <v>0</v>
      </c>
      <c r="CJ239" s="68"/>
      <c r="CK239" s="68"/>
      <c r="CL239" s="68"/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8</v>
      </c>
      <c r="CV239" s="68">
        <v>0</v>
      </c>
      <c r="CW239" s="68"/>
      <c r="CX239" s="68"/>
      <c r="CY239" s="68"/>
      <c r="CZ239" s="68"/>
      <c r="DA239" s="68"/>
      <c r="DB239" s="68"/>
      <c r="DC239" s="68"/>
      <c r="DD239" s="68"/>
      <c r="DE239" s="68"/>
      <c r="DF239" s="50">
        <f t="shared" si="112"/>
        <v>10</v>
      </c>
      <c r="DG239" s="68">
        <v>6</v>
      </c>
      <c r="DH239" s="68">
        <v>8</v>
      </c>
      <c r="DI239" s="68">
        <v>5</v>
      </c>
      <c r="DJ239" s="68"/>
      <c r="DK239" s="68"/>
      <c r="DL239" s="68"/>
      <c r="DM239" s="68"/>
      <c r="DN239" s="68"/>
      <c r="DO239" s="68"/>
      <c r="DP239" s="68"/>
      <c r="DQ239" s="68"/>
      <c r="DR239" s="68"/>
      <c r="DS239" s="50">
        <f t="shared" si="113"/>
        <v>19</v>
      </c>
      <c r="DT239" s="68">
        <v>2</v>
      </c>
      <c r="DU239" s="68">
        <v>1</v>
      </c>
      <c r="DV239" s="68">
        <v>0</v>
      </c>
      <c r="DW239" s="68"/>
      <c r="DX239" s="68"/>
      <c r="DY239" s="68"/>
      <c r="DZ239" s="68"/>
      <c r="EA239" s="68"/>
      <c r="EB239" s="68"/>
      <c r="EC239" s="68"/>
      <c r="ED239" s="68"/>
      <c r="EE239" s="68"/>
      <c r="EF239" s="50">
        <f t="shared" si="114"/>
        <v>3</v>
      </c>
      <c r="EG239" s="21"/>
      <c r="EH239" s="22">
        <f t="shared" si="115"/>
        <v>1</v>
      </c>
      <c r="EI239" s="23">
        <f t="shared" si="116"/>
        <v>0</v>
      </c>
      <c r="EJ239" s="68">
        <v>0</v>
      </c>
      <c r="EK239" s="68">
        <v>0</v>
      </c>
      <c r="EL239" s="68">
        <v>0</v>
      </c>
      <c r="EM239" s="68"/>
      <c r="EN239" s="68"/>
      <c r="EO239" s="68"/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0</v>
      </c>
      <c r="EY239" s="68">
        <v>0</v>
      </c>
      <c r="EZ239" s="68"/>
      <c r="FA239" s="68"/>
      <c r="FB239" s="68"/>
      <c r="FC239" s="68"/>
      <c r="FD239" s="68"/>
      <c r="FE239" s="68"/>
      <c r="FF239" s="68"/>
      <c r="FG239" s="68"/>
      <c r="FH239" s="68"/>
      <c r="FI239" s="50">
        <f t="shared" si="118"/>
        <v>0</v>
      </c>
      <c r="FJ239" s="68">
        <v>0</v>
      </c>
      <c r="FK239" s="68">
        <v>0</v>
      </c>
      <c r="FL239" s="68">
        <v>0</v>
      </c>
      <c r="FM239" s="68"/>
      <c r="FN239" s="68"/>
      <c r="FO239" s="68"/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1</v>
      </c>
      <c r="FY239" s="68">
        <v>0</v>
      </c>
      <c r="FZ239" s="68"/>
      <c r="GA239" s="68"/>
      <c r="GB239" s="68"/>
      <c r="GC239" s="68"/>
      <c r="GD239" s="68"/>
      <c r="GE239" s="68"/>
      <c r="GF239" s="68"/>
      <c r="GG239" s="68"/>
      <c r="GH239" s="68"/>
      <c r="GI239" s="50">
        <f t="shared" si="120"/>
        <v>1</v>
      </c>
      <c r="GJ239" s="68">
        <v>0</v>
      </c>
      <c r="GK239" s="68">
        <v>0</v>
      </c>
      <c r="GL239" s="68">
        <v>0</v>
      </c>
      <c r="GM239" s="68"/>
      <c r="GN239" s="68"/>
      <c r="GO239" s="68"/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>
        <v>0</v>
      </c>
      <c r="HB239" s="68"/>
      <c r="HC239" s="68"/>
      <c r="HD239" s="68"/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1</v>
      </c>
      <c r="HP239" s="23">
        <f t="shared" si="125"/>
        <v>0</v>
      </c>
      <c r="HQ239" s="68">
        <v>0</v>
      </c>
      <c r="HR239" s="68">
        <v>0</v>
      </c>
      <c r="HS239" s="68">
        <v>0</v>
      </c>
      <c r="HT239" s="68"/>
      <c r="HU239" s="68"/>
      <c r="HV239" s="68"/>
      <c r="HW239" s="68"/>
      <c r="HX239" s="68"/>
      <c r="HY239" s="68"/>
      <c r="HZ239" s="68"/>
      <c r="IA239" s="68"/>
      <c r="IB239" s="68"/>
      <c r="IC239" s="50">
        <f t="shared" si="126"/>
        <v>0</v>
      </c>
      <c r="ID239" s="68">
        <v>0</v>
      </c>
      <c r="IE239" s="68">
        <v>0</v>
      </c>
      <c r="IF239" s="68">
        <v>0</v>
      </c>
      <c r="IG239" s="68"/>
      <c r="IH239" s="68"/>
      <c r="II239" s="68"/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1</v>
      </c>
      <c r="IS239" s="68">
        <v>0</v>
      </c>
      <c r="IT239" s="68"/>
      <c r="IU239" s="68"/>
      <c r="IV239" s="68"/>
      <c r="IW239" s="68"/>
      <c r="IX239" s="68"/>
      <c r="IY239" s="68"/>
      <c r="IZ239" s="68"/>
      <c r="JA239" s="68"/>
      <c r="JB239" s="68"/>
      <c r="JC239" s="50">
        <f t="shared" si="128"/>
        <v>1</v>
      </c>
    </row>
    <row r="240" spans="1:263" x14ac:dyDescent="0.3">
      <c r="A240" s="90" t="s">
        <v>729</v>
      </c>
      <c r="B240" s="91" t="s">
        <v>54</v>
      </c>
      <c r="C240" s="91">
        <v>404</v>
      </c>
      <c r="D240" s="91" t="s">
        <v>423</v>
      </c>
      <c r="E240" s="91" t="s">
        <v>423</v>
      </c>
      <c r="F240" s="91" t="s">
        <v>54</v>
      </c>
      <c r="G240" s="91" t="s">
        <v>612</v>
      </c>
      <c r="H240" s="116">
        <v>241</v>
      </c>
      <c r="I240" s="92" t="s">
        <v>55</v>
      </c>
      <c r="J240" s="74">
        <v>0</v>
      </c>
      <c r="K240" s="74">
        <v>0</v>
      </c>
      <c r="L240" s="74">
        <v>0</v>
      </c>
      <c r="M240" s="74"/>
      <c r="N240" s="74"/>
      <c r="O240" s="74"/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>
        <v>0</v>
      </c>
      <c r="AB240" s="74"/>
      <c r="AC240" s="74"/>
      <c r="AD240" s="74"/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/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/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>
        <v>0</v>
      </c>
      <c r="BT240" s="65"/>
      <c r="BU240" s="65"/>
      <c r="BV240" s="65"/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31</v>
      </c>
      <c r="CF240" s="23">
        <f t="shared" si="110"/>
        <v>0</v>
      </c>
      <c r="CG240" s="68">
        <v>0</v>
      </c>
      <c r="CH240" s="68">
        <v>0</v>
      </c>
      <c r="CI240" s="68">
        <v>0</v>
      </c>
      <c r="CJ240" s="68"/>
      <c r="CK240" s="68"/>
      <c r="CL240" s="68"/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12</v>
      </c>
      <c r="CU240" s="68">
        <v>5</v>
      </c>
      <c r="CV240" s="68">
        <v>1</v>
      </c>
      <c r="CW240" s="68"/>
      <c r="CX240" s="68"/>
      <c r="CY240" s="68"/>
      <c r="CZ240" s="68"/>
      <c r="DA240" s="68"/>
      <c r="DB240" s="68"/>
      <c r="DC240" s="68"/>
      <c r="DD240" s="68"/>
      <c r="DE240" s="68"/>
      <c r="DF240" s="50">
        <f t="shared" si="112"/>
        <v>18</v>
      </c>
      <c r="DG240" s="68">
        <v>5</v>
      </c>
      <c r="DH240" s="68">
        <v>4</v>
      </c>
      <c r="DI240" s="68">
        <v>0</v>
      </c>
      <c r="DJ240" s="68"/>
      <c r="DK240" s="68"/>
      <c r="DL240" s="68"/>
      <c r="DM240" s="68"/>
      <c r="DN240" s="68"/>
      <c r="DO240" s="68"/>
      <c r="DP240" s="68"/>
      <c r="DQ240" s="68"/>
      <c r="DR240" s="68"/>
      <c r="DS240" s="50">
        <f t="shared" si="113"/>
        <v>9</v>
      </c>
      <c r="DT240" s="68">
        <v>2</v>
      </c>
      <c r="DU240" s="68">
        <v>2</v>
      </c>
      <c r="DV240" s="68">
        <v>0</v>
      </c>
      <c r="DW240" s="68"/>
      <c r="DX240" s="68"/>
      <c r="DY240" s="68"/>
      <c r="DZ240" s="68"/>
      <c r="EA240" s="68"/>
      <c r="EB240" s="68"/>
      <c r="EC240" s="68"/>
      <c r="ED240" s="68"/>
      <c r="EE240" s="68"/>
      <c r="EF240" s="50">
        <f t="shared" si="114"/>
        <v>4</v>
      </c>
      <c r="EG240" s="21"/>
      <c r="EH240" s="22">
        <f t="shared" si="115"/>
        <v>3</v>
      </c>
      <c r="EI240" s="23">
        <f t="shared" si="116"/>
        <v>0</v>
      </c>
      <c r="EJ240" s="68">
        <v>2</v>
      </c>
      <c r="EK240" s="68">
        <v>0</v>
      </c>
      <c r="EL240" s="68">
        <v>0</v>
      </c>
      <c r="EM240" s="68"/>
      <c r="EN240" s="68"/>
      <c r="EO240" s="68"/>
      <c r="EP240" s="68"/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>
        <v>0</v>
      </c>
      <c r="EZ240" s="68"/>
      <c r="FA240" s="68"/>
      <c r="FB240" s="68"/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>
        <v>0</v>
      </c>
      <c r="FM240" s="68"/>
      <c r="FN240" s="68"/>
      <c r="FO240" s="68"/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1</v>
      </c>
      <c r="FY240" s="68">
        <v>0</v>
      </c>
      <c r="FZ240" s="68"/>
      <c r="GA240" s="68"/>
      <c r="GB240" s="68"/>
      <c r="GC240" s="68"/>
      <c r="GD240" s="68"/>
      <c r="GE240" s="68"/>
      <c r="GF240" s="68"/>
      <c r="GG240" s="68"/>
      <c r="GH240" s="68"/>
      <c r="GI240" s="50">
        <f t="shared" si="120"/>
        <v>1</v>
      </c>
      <c r="GJ240" s="68">
        <v>0</v>
      </c>
      <c r="GK240" s="68">
        <v>0</v>
      </c>
      <c r="GL240" s="68">
        <v>0</v>
      </c>
      <c r="GM240" s="68"/>
      <c r="GN240" s="68"/>
      <c r="GO240" s="68"/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>
        <v>0</v>
      </c>
      <c r="HB240" s="68"/>
      <c r="HC240" s="68"/>
      <c r="HD240" s="68"/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>
        <v>0</v>
      </c>
      <c r="HT240" s="68"/>
      <c r="HU240" s="68"/>
      <c r="HV240" s="68"/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>
        <v>0</v>
      </c>
      <c r="IG240" s="68"/>
      <c r="IH240" s="68"/>
      <c r="II240" s="68"/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>
        <v>0</v>
      </c>
      <c r="IT240" s="68"/>
      <c r="IU240" s="68"/>
      <c r="IV240" s="68"/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">
      <c r="A241" s="90" t="s">
        <v>729</v>
      </c>
      <c r="B241" s="91" t="s">
        <v>54</v>
      </c>
      <c r="C241" s="91">
        <v>404</v>
      </c>
      <c r="D241" s="91" t="s">
        <v>423</v>
      </c>
      <c r="E241" s="91" t="s">
        <v>423</v>
      </c>
      <c r="F241" s="91" t="s">
        <v>54</v>
      </c>
      <c r="G241" s="91" t="s">
        <v>612</v>
      </c>
      <c r="H241" s="116">
        <v>242</v>
      </c>
      <c r="I241" s="92" t="s">
        <v>56</v>
      </c>
      <c r="J241" s="74">
        <v>0</v>
      </c>
      <c r="K241" s="74">
        <v>0</v>
      </c>
      <c r="L241" s="74">
        <v>0</v>
      </c>
      <c r="M241" s="74"/>
      <c r="N241" s="74"/>
      <c r="O241" s="74"/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>
        <v>0</v>
      </c>
      <c r="AB241" s="74"/>
      <c r="AC241" s="74"/>
      <c r="AD241" s="74"/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/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/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>
        <v>0</v>
      </c>
      <c r="BT241" s="65"/>
      <c r="BU241" s="65"/>
      <c r="BV241" s="65"/>
      <c r="BW241" s="65"/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48</v>
      </c>
      <c r="CF241" s="23">
        <f t="shared" si="110"/>
        <v>0</v>
      </c>
      <c r="CG241" s="68">
        <v>0</v>
      </c>
      <c r="CH241" s="68">
        <v>0</v>
      </c>
      <c r="CI241" s="68">
        <v>0</v>
      </c>
      <c r="CJ241" s="68"/>
      <c r="CK241" s="68"/>
      <c r="CL241" s="68"/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8</v>
      </c>
      <c r="CU241" s="68">
        <v>10</v>
      </c>
      <c r="CV241" s="68">
        <v>1</v>
      </c>
      <c r="CW241" s="68"/>
      <c r="CX241" s="68"/>
      <c r="CY241" s="68"/>
      <c r="CZ241" s="68"/>
      <c r="DA241" s="68"/>
      <c r="DB241" s="68"/>
      <c r="DC241" s="68"/>
      <c r="DD241" s="68"/>
      <c r="DE241" s="68"/>
      <c r="DF241" s="50">
        <f t="shared" si="112"/>
        <v>19</v>
      </c>
      <c r="DG241" s="68">
        <v>15</v>
      </c>
      <c r="DH241" s="68">
        <v>6</v>
      </c>
      <c r="DI241" s="68">
        <v>0</v>
      </c>
      <c r="DJ241" s="68"/>
      <c r="DK241" s="68"/>
      <c r="DL241" s="68"/>
      <c r="DM241" s="68"/>
      <c r="DN241" s="68"/>
      <c r="DO241" s="68"/>
      <c r="DP241" s="68"/>
      <c r="DQ241" s="68"/>
      <c r="DR241" s="68"/>
      <c r="DS241" s="50">
        <f t="shared" si="113"/>
        <v>21</v>
      </c>
      <c r="DT241" s="68">
        <v>4</v>
      </c>
      <c r="DU241" s="68">
        <v>4</v>
      </c>
      <c r="DV241" s="68">
        <v>0</v>
      </c>
      <c r="DW241" s="68"/>
      <c r="DX241" s="68"/>
      <c r="DY241" s="68"/>
      <c r="DZ241" s="68"/>
      <c r="EA241" s="68"/>
      <c r="EB241" s="68"/>
      <c r="EC241" s="68"/>
      <c r="ED241" s="68"/>
      <c r="EE241" s="68"/>
      <c r="EF241" s="50">
        <f t="shared" si="114"/>
        <v>8</v>
      </c>
      <c r="EG241" s="21"/>
      <c r="EH241" s="22">
        <f t="shared" si="115"/>
        <v>1</v>
      </c>
      <c r="EI241" s="23">
        <f t="shared" si="116"/>
        <v>0</v>
      </c>
      <c r="EJ241" s="68">
        <v>1</v>
      </c>
      <c r="EK241" s="68">
        <v>0</v>
      </c>
      <c r="EL241" s="68">
        <v>0</v>
      </c>
      <c r="EM241" s="68"/>
      <c r="EN241" s="68"/>
      <c r="EO241" s="68"/>
      <c r="EP241" s="68"/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>
        <v>0</v>
      </c>
      <c r="EZ241" s="68"/>
      <c r="FA241" s="68"/>
      <c r="FB241" s="68"/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>
        <v>0</v>
      </c>
      <c r="FM241" s="68"/>
      <c r="FN241" s="68"/>
      <c r="FO241" s="68"/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>
        <v>0</v>
      </c>
      <c r="FZ241" s="68"/>
      <c r="GA241" s="68"/>
      <c r="GB241" s="68"/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>
        <v>0</v>
      </c>
      <c r="GL241" s="68">
        <v>0</v>
      </c>
      <c r="GM241" s="68"/>
      <c r="GN241" s="68"/>
      <c r="GO241" s="68"/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>
        <v>0</v>
      </c>
      <c r="HB241" s="68"/>
      <c r="HC241" s="68"/>
      <c r="HD241" s="68"/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>
        <v>0</v>
      </c>
      <c r="HT241" s="68"/>
      <c r="HU241" s="68"/>
      <c r="HV241" s="68"/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>
        <v>0</v>
      </c>
      <c r="IG241" s="68"/>
      <c r="IH241" s="68"/>
      <c r="II241" s="68"/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>
        <v>0</v>
      </c>
      <c r="IT241" s="68"/>
      <c r="IU241" s="68"/>
      <c r="IV241" s="68"/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">
      <c r="A242" s="90" t="s">
        <v>729</v>
      </c>
      <c r="B242" s="91" t="s">
        <v>54</v>
      </c>
      <c r="C242" s="91">
        <v>404</v>
      </c>
      <c r="D242" s="91" t="s">
        <v>423</v>
      </c>
      <c r="E242" s="91" t="s">
        <v>423</v>
      </c>
      <c r="F242" s="91" t="s">
        <v>54</v>
      </c>
      <c r="G242" s="91" t="s">
        <v>612</v>
      </c>
      <c r="H242" s="116">
        <v>243</v>
      </c>
      <c r="I242" s="92" t="s">
        <v>57</v>
      </c>
      <c r="J242" s="74">
        <v>1</v>
      </c>
      <c r="K242" s="74">
        <v>0</v>
      </c>
      <c r="L242" s="74">
        <v>0</v>
      </c>
      <c r="M242" s="74"/>
      <c r="N242" s="74"/>
      <c r="O242" s="74"/>
      <c r="P242" s="74"/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>
        <v>0</v>
      </c>
      <c r="AB242" s="74"/>
      <c r="AC242" s="74"/>
      <c r="AD242" s="74"/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/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/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>
        <v>0</v>
      </c>
      <c r="BT242" s="65"/>
      <c r="BU242" s="65"/>
      <c r="BV242" s="65"/>
      <c r="BW242" s="65"/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52</v>
      </c>
      <c r="CF242" s="23">
        <f t="shared" si="110"/>
        <v>0</v>
      </c>
      <c r="CG242" s="68">
        <v>0</v>
      </c>
      <c r="CH242" s="68">
        <v>0</v>
      </c>
      <c r="CI242" s="68">
        <v>0</v>
      </c>
      <c r="CJ242" s="68"/>
      <c r="CK242" s="68"/>
      <c r="CL242" s="68"/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7</v>
      </c>
      <c r="CU242" s="68">
        <v>8</v>
      </c>
      <c r="CV242" s="68">
        <v>2</v>
      </c>
      <c r="CW242" s="68"/>
      <c r="CX242" s="68"/>
      <c r="CY242" s="68"/>
      <c r="CZ242" s="68"/>
      <c r="DA242" s="68"/>
      <c r="DB242" s="68"/>
      <c r="DC242" s="68"/>
      <c r="DD242" s="68"/>
      <c r="DE242" s="68"/>
      <c r="DF242" s="50">
        <f t="shared" si="112"/>
        <v>17</v>
      </c>
      <c r="DG242" s="68">
        <v>18</v>
      </c>
      <c r="DH242" s="68">
        <v>4</v>
      </c>
      <c r="DI242" s="68">
        <v>7</v>
      </c>
      <c r="DJ242" s="68"/>
      <c r="DK242" s="68"/>
      <c r="DL242" s="68"/>
      <c r="DM242" s="68"/>
      <c r="DN242" s="68"/>
      <c r="DO242" s="68"/>
      <c r="DP242" s="68"/>
      <c r="DQ242" s="68"/>
      <c r="DR242" s="68"/>
      <c r="DS242" s="50">
        <f t="shared" si="113"/>
        <v>29</v>
      </c>
      <c r="DT242" s="68">
        <v>3</v>
      </c>
      <c r="DU242" s="68">
        <v>0</v>
      </c>
      <c r="DV242" s="68">
        <v>3</v>
      </c>
      <c r="DW242" s="68"/>
      <c r="DX242" s="68"/>
      <c r="DY242" s="68"/>
      <c r="DZ242" s="68"/>
      <c r="EA242" s="68"/>
      <c r="EB242" s="68"/>
      <c r="EC242" s="68"/>
      <c r="ED242" s="68"/>
      <c r="EE242" s="68"/>
      <c r="EF242" s="50">
        <f t="shared" si="114"/>
        <v>6</v>
      </c>
      <c r="EG242" s="21"/>
      <c r="EH242" s="22">
        <f t="shared" si="115"/>
        <v>2</v>
      </c>
      <c r="EI242" s="23">
        <f t="shared" si="116"/>
        <v>0</v>
      </c>
      <c r="EJ242" s="68">
        <v>0</v>
      </c>
      <c r="EK242" s="68">
        <v>0</v>
      </c>
      <c r="EL242" s="68">
        <v>0</v>
      </c>
      <c r="EM242" s="68"/>
      <c r="EN242" s="68"/>
      <c r="EO242" s="68"/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>
        <v>0</v>
      </c>
      <c r="EZ242" s="68"/>
      <c r="FA242" s="68"/>
      <c r="FB242" s="68"/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>
        <v>0</v>
      </c>
      <c r="FM242" s="68"/>
      <c r="FN242" s="68"/>
      <c r="FO242" s="68"/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0</v>
      </c>
      <c r="FY242" s="68">
        <v>2</v>
      </c>
      <c r="FZ242" s="68"/>
      <c r="GA242" s="68"/>
      <c r="GB242" s="68"/>
      <c r="GC242" s="68"/>
      <c r="GD242" s="68"/>
      <c r="GE242" s="68"/>
      <c r="GF242" s="68"/>
      <c r="GG242" s="68"/>
      <c r="GH242" s="68"/>
      <c r="GI242" s="50">
        <f t="shared" si="120"/>
        <v>2</v>
      </c>
      <c r="GJ242" s="68">
        <v>0</v>
      </c>
      <c r="GK242" s="68">
        <v>0</v>
      </c>
      <c r="GL242" s="68">
        <v>0</v>
      </c>
      <c r="GM242" s="68"/>
      <c r="GN242" s="68"/>
      <c r="GO242" s="68"/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>
        <v>0</v>
      </c>
      <c r="HB242" s="68"/>
      <c r="HC242" s="68"/>
      <c r="HD242" s="68"/>
      <c r="HE242" s="68"/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0</v>
      </c>
      <c r="HP242" s="23">
        <f t="shared" si="125"/>
        <v>0</v>
      </c>
      <c r="HQ242" s="68">
        <v>0</v>
      </c>
      <c r="HR242" s="68">
        <v>0</v>
      </c>
      <c r="HS242" s="68">
        <v>0</v>
      </c>
      <c r="HT242" s="68"/>
      <c r="HU242" s="68"/>
      <c r="HV242" s="68"/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>
        <v>0</v>
      </c>
      <c r="IG242" s="68"/>
      <c r="IH242" s="68"/>
      <c r="II242" s="68"/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0</v>
      </c>
      <c r="IS242" s="68">
        <v>0</v>
      </c>
      <c r="IT242" s="68"/>
      <c r="IU242" s="68"/>
      <c r="IV242" s="68"/>
      <c r="IW242" s="68"/>
      <c r="IX242" s="68"/>
      <c r="IY242" s="68"/>
      <c r="IZ242" s="68"/>
      <c r="JA242" s="68"/>
      <c r="JB242" s="68"/>
      <c r="JC242" s="50">
        <f t="shared" si="128"/>
        <v>0</v>
      </c>
    </row>
    <row r="243" spans="1:263" x14ac:dyDescent="0.3">
      <c r="A243" s="90" t="s">
        <v>729</v>
      </c>
      <c r="B243" s="91" t="s">
        <v>54</v>
      </c>
      <c r="C243" s="91">
        <v>404</v>
      </c>
      <c r="D243" s="91" t="s">
        <v>423</v>
      </c>
      <c r="E243" s="91" t="s">
        <v>423</v>
      </c>
      <c r="F243" s="91" t="s">
        <v>54</v>
      </c>
      <c r="G243" s="91" t="s">
        <v>612</v>
      </c>
      <c r="H243" s="116">
        <v>244</v>
      </c>
      <c r="I243" s="92" t="s">
        <v>58</v>
      </c>
      <c r="J243" s="74">
        <v>0</v>
      </c>
      <c r="K243" s="74">
        <v>0</v>
      </c>
      <c r="L243" s="74">
        <v>0</v>
      </c>
      <c r="M243" s="74"/>
      <c r="N243" s="74"/>
      <c r="O243" s="74"/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>
        <v>0</v>
      </c>
      <c r="AB243" s="74"/>
      <c r="AC243" s="74"/>
      <c r="AD243" s="74"/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/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/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>
        <v>0</v>
      </c>
      <c r="BT243" s="65"/>
      <c r="BU243" s="65"/>
      <c r="BV243" s="65"/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65</v>
      </c>
      <c r="CF243" s="23">
        <f t="shared" si="110"/>
        <v>0</v>
      </c>
      <c r="CG243" s="68">
        <v>5</v>
      </c>
      <c r="CH243" s="68">
        <v>2</v>
      </c>
      <c r="CI243" s="68">
        <v>0</v>
      </c>
      <c r="CJ243" s="68"/>
      <c r="CK243" s="68"/>
      <c r="CL243" s="68"/>
      <c r="CM243" s="68"/>
      <c r="CN243" s="68"/>
      <c r="CO243" s="68"/>
      <c r="CP243" s="68"/>
      <c r="CQ243" s="68"/>
      <c r="CR243" s="68"/>
      <c r="CS243" s="52">
        <f t="shared" si="111"/>
        <v>7</v>
      </c>
      <c r="CT243" s="68">
        <v>6</v>
      </c>
      <c r="CU243" s="68">
        <v>1</v>
      </c>
      <c r="CV243" s="68">
        <v>0</v>
      </c>
      <c r="CW243" s="68"/>
      <c r="CX243" s="68"/>
      <c r="CY243" s="68"/>
      <c r="CZ243" s="68"/>
      <c r="DA243" s="68"/>
      <c r="DB243" s="68"/>
      <c r="DC243" s="68"/>
      <c r="DD243" s="68"/>
      <c r="DE243" s="68"/>
      <c r="DF243" s="50">
        <f t="shared" si="112"/>
        <v>7</v>
      </c>
      <c r="DG243" s="68">
        <v>20</v>
      </c>
      <c r="DH243" s="68">
        <v>20</v>
      </c>
      <c r="DI243" s="68">
        <v>0</v>
      </c>
      <c r="DJ243" s="68"/>
      <c r="DK243" s="68"/>
      <c r="DL243" s="68"/>
      <c r="DM243" s="68"/>
      <c r="DN243" s="68"/>
      <c r="DO243" s="68"/>
      <c r="DP243" s="68"/>
      <c r="DQ243" s="68"/>
      <c r="DR243" s="68"/>
      <c r="DS243" s="50">
        <f t="shared" si="113"/>
        <v>40</v>
      </c>
      <c r="DT243" s="68">
        <v>7</v>
      </c>
      <c r="DU243" s="68">
        <v>4</v>
      </c>
      <c r="DV243" s="68">
        <v>0</v>
      </c>
      <c r="DW243" s="68"/>
      <c r="DX243" s="68"/>
      <c r="DY243" s="68"/>
      <c r="DZ243" s="68"/>
      <c r="EA243" s="68"/>
      <c r="EB243" s="68"/>
      <c r="EC243" s="68"/>
      <c r="ED243" s="68"/>
      <c r="EE243" s="68"/>
      <c r="EF243" s="50">
        <f t="shared" si="114"/>
        <v>11</v>
      </c>
      <c r="EG243" s="21"/>
      <c r="EH243" s="22">
        <f t="shared" si="115"/>
        <v>9</v>
      </c>
      <c r="EI243" s="23">
        <f t="shared" si="116"/>
        <v>0</v>
      </c>
      <c r="EJ243" s="68">
        <v>2</v>
      </c>
      <c r="EK243" s="68">
        <v>0</v>
      </c>
      <c r="EL243" s="68">
        <v>0</v>
      </c>
      <c r="EM243" s="68"/>
      <c r="EN243" s="68"/>
      <c r="EO243" s="68"/>
      <c r="EP243" s="68"/>
      <c r="EQ243" s="68"/>
      <c r="ER243" s="68"/>
      <c r="ES243" s="68"/>
      <c r="ET243" s="68"/>
      <c r="EU243" s="68"/>
      <c r="EV243" s="52">
        <f t="shared" si="117"/>
        <v>2</v>
      </c>
      <c r="EW243" s="68">
        <v>1</v>
      </c>
      <c r="EX243" s="68">
        <v>1</v>
      </c>
      <c r="EY243" s="68">
        <v>0</v>
      </c>
      <c r="EZ243" s="68"/>
      <c r="FA243" s="68"/>
      <c r="FB243" s="68"/>
      <c r="FC243" s="68"/>
      <c r="FD243" s="68"/>
      <c r="FE243" s="68"/>
      <c r="FF243" s="68"/>
      <c r="FG243" s="68"/>
      <c r="FH243" s="68"/>
      <c r="FI243" s="50">
        <f t="shared" si="118"/>
        <v>2</v>
      </c>
      <c r="FJ243" s="68">
        <v>0</v>
      </c>
      <c r="FK243" s="68">
        <v>0</v>
      </c>
      <c r="FL243" s="68">
        <v>0</v>
      </c>
      <c r="FM243" s="68"/>
      <c r="FN243" s="68"/>
      <c r="FO243" s="68"/>
      <c r="FP243" s="68"/>
      <c r="FQ243" s="68"/>
      <c r="FR243" s="68"/>
      <c r="FS243" s="68"/>
      <c r="FT243" s="68"/>
      <c r="FU243" s="68"/>
      <c r="FV243" s="50">
        <f t="shared" si="119"/>
        <v>0</v>
      </c>
      <c r="FW243" s="68">
        <v>2</v>
      </c>
      <c r="FX243" s="68">
        <v>3</v>
      </c>
      <c r="FY243" s="68">
        <v>0</v>
      </c>
      <c r="FZ243" s="68"/>
      <c r="GA243" s="68"/>
      <c r="GB243" s="68"/>
      <c r="GC243" s="68"/>
      <c r="GD243" s="68"/>
      <c r="GE243" s="68"/>
      <c r="GF243" s="68"/>
      <c r="GG243" s="68"/>
      <c r="GH243" s="68"/>
      <c r="GI243" s="50">
        <f t="shared" si="120"/>
        <v>5</v>
      </c>
      <c r="GJ243" s="68">
        <v>0</v>
      </c>
      <c r="GK243" s="68">
        <v>0</v>
      </c>
      <c r="GL243" s="68">
        <v>0</v>
      </c>
      <c r="GM243" s="68"/>
      <c r="GN243" s="68"/>
      <c r="GO243" s="68"/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>
        <v>0</v>
      </c>
      <c r="HB243" s="68"/>
      <c r="HC243" s="68"/>
      <c r="HD243" s="68"/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3</v>
      </c>
      <c r="HP243" s="23">
        <f t="shared" si="125"/>
        <v>0</v>
      </c>
      <c r="HQ243" s="68">
        <v>1</v>
      </c>
      <c r="HR243" s="68">
        <v>1</v>
      </c>
      <c r="HS243" s="68">
        <v>0</v>
      </c>
      <c r="HT243" s="68"/>
      <c r="HU243" s="68"/>
      <c r="HV243" s="68"/>
      <c r="HW243" s="68"/>
      <c r="HX243" s="68"/>
      <c r="HY243" s="68"/>
      <c r="HZ243" s="68"/>
      <c r="IA243" s="68"/>
      <c r="IB243" s="68"/>
      <c r="IC243" s="50">
        <f t="shared" si="126"/>
        <v>2</v>
      </c>
      <c r="ID243" s="68">
        <v>0</v>
      </c>
      <c r="IE243" s="68">
        <v>0</v>
      </c>
      <c r="IF243" s="68">
        <v>0</v>
      </c>
      <c r="IG243" s="68"/>
      <c r="IH243" s="68"/>
      <c r="II243" s="68"/>
      <c r="IJ243" s="68"/>
      <c r="IK243" s="68"/>
      <c r="IL243" s="68"/>
      <c r="IM243" s="68"/>
      <c r="IN243" s="68"/>
      <c r="IO243" s="68"/>
      <c r="IP243" s="50">
        <f t="shared" si="127"/>
        <v>0</v>
      </c>
      <c r="IQ243" s="68">
        <v>0</v>
      </c>
      <c r="IR243" s="68">
        <v>1</v>
      </c>
      <c r="IS243" s="68">
        <v>0</v>
      </c>
      <c r="IT243" s="68"/>
      <c r="IU243" s="68"/>
      <c r="IV243" s="68"/>
      <c r="IW243" s="68"/>
      <c r="IX243" s="68"/>
      <c r="IY243" s="68"/>
      <c r="IZ243" s="68"/>
      <c r="JA243" s="68"/>
      <c r="JB243" s="68"/>
      <c r="JC243" s="50">
        <f t="shared" si="128"/>
        <v>1</v>
      </c>
    </row>
    <row r="244" spans="1:263" x14ac:dyDescent="0.3">
      <c r="A244" s="90" t="s">
        <v>729</v>
      </c>
      <c r="B244" s="91" t="s">
        <v>54</v>
      </c>
      <c r="C244" s="91">
        <v>404</v>
      </c>
      <c r="D244" s="91" t="s">
        <v>423</v>
      </c>
      <c r="E244" s="91" t="s">
        <v>423</v>
      </c>
      <c r="F244" s="91" t="s">
        <v>54</v>
      </c>
      <c r="G244" s="91" t="s">
        <v>612</v>
      </c>
      <c r="H244" s="116">
        <v>245</v>
      </c>
      <c r="I244" s="92" t="s">
        <v>734</v>
      </c>
      <c r="J244" s="74">
        <v>0</v>
      </c>
      <c r="K244" s="74">
        <v>0</v>
      </c>
      <c r="L244" s="74">
        <v>0</v>
      </c>
      <c r="M244" s="74"/>
      <c r="N244" s="74"/>
      <c r="O244" s="74"/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>
        <v>0</v>
      </c>
      <c r="AB244" s="74"/>
      <c r="AC244" s="74"/>
      <c r="AD244" s="74"/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/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/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>
        <v>0</v>
      </c>
      <c r="BT244" s="65"/>
      <c r="BU244" s="65"/>
      <c r="BV244" s="65"/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4</v>
      </c>
      <c r="CF244" s="23">
        <f t="shared" si="110"/>
        <v>0</v>
      </c>
      <c r="CG244" s="68">
        <v>0</v>
      </c>
      <c r="CH244" s="68">
        <v>0</v>
      </c>
      <c r="CI244" s="68">
        <v>0</v>
      </c>
      <c r="CJ244" s="68"/>
      <c r="CK244" s="68"/>
      <c r="CL244" s="68"/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>
        <v>1</v>
      </c>
      <c r="CW244" s="68"/>
      <c r="CX244" s="68"/>
      <c r="CY244" s="68"/>
      <c r="CZ244" s="68"/>
      <c r="DA244" s="68"/>
      <c r="DB244" s="68"/>
      <c r="DC244" s="68"/>
      <c r="DD244" s="68"/>
      <c r="DE244" s="68"/>
      <c r="DF244" s="50">
        <f t="shared" si="112"/>
        <v>2</v>
      </c>
      <c r="DG244" s="68">
        <v>0</v>
      </c>
      <c r="DH244" s="68">
        <v>0</v>
      </c>
      <c r="DI244" s="68">
        <v>2</v>
      </c>
      <c r="DJ244" s="68"/>
      <c r="DK244" s="68"/>
      <c r="DL244" s="68"/>
      <c r="DM244" s="68"/>
      <c r="DN244" s="68"/>
      <c r="DO244" s="68"/>
      <c r="DP244" s="68"/>
      <c r="DQ244" s="68"/>
      <c r="DR244" s="68"/>
      <c r="DS244" s="50">
        <f t="shared" si="113"/>
        <v>2</v>
      </c>
      <c r="DT244" s="68">
        <v>0</v>
      </c>
      <c r="DU244" s="68">
        <v>0</v>
      </c>
      <c r="DV244" s="68">
        <v>0</v>
      </c>
      <c r="DW244" s="68"/>
      <c r="DX244" s="68"/>
      <c r="DY244" s="68"/>
      <c r="DZ244" s="68"/>
      <c r="EA244" s="68"/>
      <c r="EB244" s="68"/>
      <c r="EC244" s="68"/>
      <c r="ED244" s="68"/>
      <c r="EE244" s="68"/>
      <c r="EF244" s="50">
        <f t="shared" si="114"/>
        <v>0</v>
      </c>
      <c r="EG244" s="21"/>
      <c r="EH244" s="22">
        <f t="shared" si="115"/>
        <v>5</v>
      </c>
      <c r="EI244" s="23">
        <f t="shared" si="116"/>
        <v>0</v>
      </c>
      <c r="EJ244" s="68">
        <v>0</v>
      </c>
      <c r="EK244" s="68">
        <v>0</v>
      </c>
      <c r="EL244" s="68">
        <v>0</v>
      </c>
      <c r="EM244" s="68"/>
      <c r="EN244" s="68"/>
      <c r="EO244" s="68"/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>
        <v>0</v>
      </c>
      <c r="EZ244" s="68"/>
      <c r="FA244" s="68"/>
      <c r="FB244" s="68"/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>
        <v>0</v>
      </c>
      <c r="FM244" s="68"/>
      <c r="FN244" s="68"/>
      <c r="FO244" s="68"/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1</v>
      </c>
      <c r="FY244" s="68">
        <v>3</v>
      </c>
      <c r="FZ244" s="68"/>
      <c r="GA244" s="68"/>
      <c r="GB244" s="68"/>
      <c r="GC244" s="68"/>
      <c r="GD244" s="68"/>
      <c r="GE244" s="68"/>
      <c r="GF244" s="68"/>
      <c r="GG244" s="68"/>
      <c r="GH244" s="68"/>
      <c r="GI244" s="50">
        <f t="shared" si="120"/>
        <v>5</v>
      </c>
      <c r="GJ244" s="68">
        <v>0</v>
      </c>
      <c r="GK244" s="68">
        <v>0</v>
      </c>
      <c r="GL244" s="68">
        <v>0</v>
      </c>
      <c r="GM244" s="68"/>
      <c r="GN244" s="68"/>
      <c r="GO244" s="68"/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>
        <v>0</v>
      </c>
      <c r="HB244" s="68"/>
      <c r="HC244" s="68"/>
      <c r="HD244" s="68"/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>
        <v>0</v>
      </c>
      <c r="HT244" s="68"/>
      <c r="HU244" s="68"/>
      <c r="HV244" s="68"/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>
        <v>0</v>
      </c>
      <c r="IG244" s="68"/>
      <c r="IH244" s="68"/>
      <c r="II244" s="68"/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>
        <v>0</v>
      </c>
      <c r="IT244" s="68"/>
      <c r="IU244" s="68"/>
      <c r="IV244" s="68"/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">
      <c r="A245" s="90" t="s">
        <v>729</v>
      </c>
      <c r="B245" s="91" t="s">
        <v>105</v>
      </c>
      <c r="C245" s="91">
        <v>404</v>
      </c>
      <c r="D245" s="91" t="s">
        <v>423</v>
      </c>
      <c r="E245" s="91" t="s">
        <v>423</v>
      </c>
      <c r="F245" s="91" t="s">
        <v>105</v>
      </c>
      <c r="G245" s="91" t="s">
        <v>611</v>
      </c>
      <c r="H245" s="116">
        <v>246</v>
      </c>
      <c r="I245" s="92" t="s">
        <v>735</v>
      </c>
      <c r="J245" s="74">
        <v>13</v>
      </c>
      <c r="K245" s="74">
        <v>7</v>
      </c>
      <c r="L245" s="74">
        <v>7</v>
      </c>
      <c r="M245" s="74"/>
      <c r="N245" s="74"/>
      <c r="O245" s="74"/>
      <c r="P245" s="74"/>
      <c r="Q245" s="74"/>
      <c r="R245" s="74"/>
      <c r="S245" s="74"/>
      <c r="T245" s="74"/>
      <c r="U245" s="78"/>
      <c r="V245" s="24"/>
      <c r="W245" s="22">
        <f t="shared" si="100"/>
        <v>27</v>
      </c>
      <c r="X245" s="30">
        <f t="shared" si="101"/>
        <v>0</v>
      </c>
      <c r="Y245" s="38">
        <v>6</v>
      </c>
      <c r="Z245" s="74">
        <v>9</v>
      </c>
      <c r="AA245" s="74">
        <v>3</v>
      </c>
      <c r="AB245" s="74"/>
      <c r="AC245" s="74"/>
      <c r="AD245" s="74"/>
      <c r="AE245" s="74"/>
      <c r="AF245" s="74"/>
      <c r="AG245" s="74"/>
      <c r="AH245" s="74"/>
      <c r="AI245" s="74"/>
      <c r="AJ245" s="78"/>
      <c r="AK245" s="21"/>
      <c r="AL245" s="22">
        <f t="shared" si="102"/>
        <v>18</v>
      </c>
      <c r="AM245" s="23">
        <f t="shared" si="103"/>
        <v>0</v>
      </c>
      <c r="AN245" s="21"/>
      <c r="AO245" s="22">
        <f t="shared" si="104"/>
        <v>13</v>
      </c>
      <c r="AP245" s="23">
        <f t="shared" si="105"/>
        <v>0</v>
      </c>
      <c r="AQ245" s="47">
        <v>1</v>
      </c>
      <c r="AR245" s="46">
        <v>1</v>
      </c>
      <c r="AS245" s="46">
        <v>3</v>
      </c>
      <c r="AT245" s="46"/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6"/>
        <v>5</v>
      </c>
      <c r="BD245" s="47">
        <v>1</v>
      </c>
      <c r="BE245" s="46">
        <v>3</v>
      </c>
      <c r="BF245" s="46">
        <v>2</v>
      </c>
      <c r="BG245" s="46"/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07"/>
        <v>6</v>
      </c>
      <c r="BQ245" s="64">
        <v>0</v>
      </c>
      <c r="BR245" s="65">
        <v>2</v>
      </c>
      <c r="BS245" s="65">
        <v>0</v>
      </c>
      <c r="BT245" s="65"/>
      <c r="BU245" s="65"/>
      <c r="BV245" s="65"/>
      <c r="BW245" s="65"/>
      <c r="BX245" s="65"/>
      <c r="BY245" s="65"/>
      <c r="BZ245" s="65"/>
      <c r="CA245" s="65"/>
      <c r="CB245" s="66"/>
      <c r="CC245" s="50">
        <f t="shared" si="108"/>
        <v>2</v>
      </c>
      <c r="CD245" s="21"/>
      <c r="CE245" s="24">
        <f t="shared" si="109"/>
        <v>95</v>
      </c>
      <c r="CF245" s="23">
        <f t="shared" si="110"/>
        <v>0</v>
      </c>
      <c r="CG245" s="68">
        <v>0</v>
      </c>
      <c r="CH245" s="68">
        <v>0</v>
      </c>
      <c r="CI245" s="68">
        <v>0</v>
      </c>
      <c r="CJ245" s="68"/>
      <c r="CK245" s="68"/>
      <c r="CL245" s="68"/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8</v>
      </c>
      <c r="CU245" s="68">
        <v>13</v>
      </c>
      <c r="CV245" s="68">
        <v>9</v>
      </c>
      <c r="CW245" s="68"/>
      <c r="CX245" s="68"/>
      <c r="CY245" s="68"/>
      <c r="CZ245" s="68"/>
      <c r="DA245" s="68"/>
      <c r="DB245" s="68"/>
      <c r="DC245" s="68"/>
      <c r="DD245" s="68"/>
      <c r="DE245" s="68"/>
      <c r="DF245" s="50">
        <f t="shared" si="112"/>
        <v>30</v>
      </c>
      <c r="DG245" s="68">
        <v>16</v>
      </c>
      <c r="DH245" s="68">
        <v>13</v>
      </c>
      <c r="DI245" s="68">
        <v>15</v>
      </c>
      <c r="DJ245" s="68"/>
      <c r="DK245" s="68"/>
      <c r="DL245" s="68"/>
      <c r="DM245" s="68"/>
      <c r="DN245" s="68"/>
      <c r="DO245" s="68"/>
      <c r="DP245" s="68"/>
      <c r="DQ245" s="68"/>
      <c r="DR245" s="68"/>
      <c r="DS245" s="50">
        <f t="shared" si="113"/>
        <v>44</v>
      </c>
      <c r="DT245" s="68">
        <v>8</v>
      </c>
      <c r="DU245" s="68">
        <v>8</v>
      </c>
      <c r="DV245" s="68">
        <v>5</v>
      </c>
      <c r="DW245" s="68"/>
      <c r="DX245" s="68"/>
      <c r="DY245" s="68"/>
      <c r="DZ245" s="68"/>
      <c r="EA245" s="68"/>
      <c r="EB245" s="68"/>
      <c r="EC245" s="68"/>
      <c r="ED245" s="68"/>
      <c r="EE245" s="68"/>
      <c r="EF245" s="50">
        <f t="shared" si="114"/>
        <v>21</v>
      </c>
      <c r="EG245" s="21"/>
      <c r="EH245" s="22">
        <f t="shared" si="115"/>
        <v>87</v>
      </c>
      <c r="EI245" s="23">
        <f t="shared" si="116"/>
        <v>0</v>
      </c>
      <c r="EJ245" s="68">
        <v>0</v>
      </c>
      <c r="EK245" s="68">
        <v>0</v>
      </c>
      <c r="EL245" s="68">
        <v>0</v>
      </c>
      <c r="EM245" s="68"/>
      <c r="EN245" s="68"/>
      <c r="EO245" s="68"/>
      <c r="EP245" s="68"/>
      <c r="EQ245" s="68"/>
      <c r="ER245" s="68"/>
      <c r="ES245" s="68"/>
      <c r="ET245" s="68"/>
      <c r="EU245" s="68"/>
      <c r="EV245" s="52">
        <f t="shared" si="117"/>
        <v>0</v>
      </c>
      <c r="EW245" s="68">
        <v>13</v>
      </c>
      <c r="EX245" s="68">
        <v>11</v>
      </c>
      <c r="EY245" s="68">
        <v>5</v>
      </c>
      <c r="EZ245" s="68"/>
      <c r="FA245" s="68"/>
      <c r="FB245" s="68"/>
      <c r="FC245" s="68"/>
      <c r="FD245" s="68"/>
      <c r="FE245" s="68"/>
      <c r="FF245" s="68"/>
      <c r="FG245" s="68"/>
      <c r="FH245" s="68"/>
      <c r="FI245" s="50">
        <f t="shared" si="118"/>
        <v>29</v>
      </c>
      <c r="FJ245" s="68">
        <v>13</v>
      </c>
      <c r="FK245" s="68">
        <v>10</v>
      </c>
      <c r="FL245" s="68">
        <v>9</v>
      </c>
      <c r="FM245" s="68"/>
      <c r="FN245" s="68"/>
      <c r="FO245" s="68"/>
      <c r="FP245" s="68"/>
      <c r="FQ245" s="68"/>
      <c r="FR245" s="68"/>
      <c r="FS245" s="68"/>
      <c r="FT245" s="68"/>
      <c r="FU245" s="68"/>
      <c r="FV245" s="50">
        <f t="shared" si="119"/>
        <v>32</v>
      </c>
      <c r="FW245" s="68">
        <v>7</v>
      </c>
      <c r="FX245" s="68">
        <v>10</v>
      </c>
      <c r="FY245" s="68">
        <v>9</v>
      </c>
      <c r="FZ245" s="68"/>
      <c r="GA245" s="68"/>
      <c r="GB245" s="68"/>
      <c r="GC245" s="68"/>
      <c r="GD245" s="68"/>
      <c r="GE245" s="68"/>
      <c r="GF245" s="68"/>
      <c r="GG245" s="68"/>
      <c r="GH245" s="68"/>
      <c r="GI245" s="50">
        <f t="shared" si="120"/>
        <v>26</v>
      </c>
      <c r="GJ245" s="68">
        <v>0</v>
      </c>
      <c r="GK245" s="68">
        <v>0</v>
      </c>
      <c r="GL245" s="68">
        <v>0</v>
      </c>
      <c r="GM245" s="68"/>
      <c r="GN245" s="68"/>
      <c r="GO245" s="68"/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>
        <v>3</v>
      </c>
      <c r="HB245" s="68"/>
      <c r="HC245" s="68"/>
      <c r="HD245" s="68"/>
      <c r="HE245" s="68"/>
      <c r="HF245" s="68"/>
      <c r="HG245" s="68"/>
      <c r="HH245" s="68"/>
      <c r="HI245" s="68"/>
      <c r="HJ245" s="124"/>
      <c r="HK245" s="113"/>
      <c r="HL245" s="22">
        <f t="shared" si="123"/>
        <v>8</v>
      </c>
      <c r="HM245" s="23">
        <f t="shared" si="99"/>
        <v>0</v>
      </c>
      <c r="HN245" s="21"/>
      <c r="HO245" s="22">
        <f t="shared" si="124"/>
        <v>12</v>
      </c>
      <c r="HP245" s="23">
        <f t="shared" si="125"/>
        <v>0</v>
      </c>
      <c r="HQ245" s="68">
        <v>3</v>
      </c>
      <c r="HR245" s="68">
        <v>2</v>
      </c>
      <c r="HS245" s="68">
        <v>1</v>
      </c>
      <c r="HT245" s="68"/>
      <c r="HU245" s="68"/>
      <c r="HV245" s="68"/>
      <c r="HW245" s="68"/>
      <c r="HX245" s="68"/>
      <c r="HY245" s="68"/>
      <c r="HZ245" s="68"/>
      <c r="IA245" s="68"/>
      <c r="IB245" s="68"/>
      <c r="IC245" s="50">
        <f t="shared" si="126"/>
        <v>6</v>
      </c>
      <c r="ID245" s="68">
        <v>2</v>
      </c>
      <c r="IE245" s="68">
        <v>2</v>
      </c>
      <c r="IF245" s="68">
        <v>0</v>
      </c>
      <c r="IG245" s="68"/>
      <c r="IH245" s="68"/>
      <c r="II245" s="68"/>
      <c r="IJ245" s="68"/>
      <c r="IK245" s="68"/>
      <c r="IL245" s="68"/>
      <c r="IM245" s="68"/>
      <c r="IN245" s="68"/>
      <c r="IO245" s="68"/>
      <c r="IP245" s="50">
        <f t="shared" si="127"/>
        <v>4</v>
      </c>
      <c r="IQ245" s="68">
        <v>0</v>
      </c>
      <c r="IR245" s="68">
        <v>1</v>
      </c>
      <c r="IS245" s="68">
        <v>1</v>
      </c>
      <c r="IT245" s="68"/>
      <c r="IU245" s="68"/>
      <c r="IV245" s="68"/>
      <c r="IW245" s="68"/>
      <c r="IX245" s="68"/>
      <c r="IY245" s="68"/>
      <c r="IZ245" s="68"/>
      <c r="JA245" s="68"/>
      <c r="JB245" s="68"/>
      <c r="JC245" s="50">
        <f t="shared" si="128"/>
        <v>2</v>
      </c>
    </row>
    <row r="246" spans="1:263" x14ac:dyDescent="0.3">
      <c r="A246" s="90" t="s">
        <v>729</v>
      </c>
      <c r="B246" s="91" t="s">
        <v>105</v>
      </c>
      <c r="C246" s="91">
        <v>404</v>
      </c>
      <c r="D246" s="91" t="s">
        <v>423</v>
      </c>
      <c r="E246" s="91" t="s">
        <v>423</v>
      </c>
      <c r="F246" s="91" t="s">
        <v>105</v>
      </c>
      <c r="G246" s="91" t="s">
        <v>612</v>
      </c>
      <c r="H246" s="116">
        <v>247</v>
      </c>
      <c r="I246" s="92" t="s">
        <v>106</v>
      </c>
      <c r="J246" s="74">
        <v>0</v>
      </c>
      <c r="K246" s="74">
        <v>0</v>
      </c>
      <c r="L246" s="74">
        <v>0</v>
      </c>
      <c r="M246" s="74"/>
      <c r="N246" s="74"/>
      <c r="O246" s="74"/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>
        <v>0</v>
      </c>
      <c r="AB246" s="74"/>
      <c r="AC246" s="74"/>
      <c r="AD246" s="74"/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0</v>
      </c>
      <c r="AP246" s="23">
        <f t="shared" si="105"/>
        <v>0</v>
      </c>
      <c r="AQ246" s="47">
        <v>0</v>
      </c>
      <c r="AR246" s="46">
        <v>0</v>
      </c>
      <c r="AS246" s="46">
        <v>0</v>
      </c>
      <c r="AT246" s="46"/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6"/>
        <v>0</v>
      </c>
      <c r="BD246" s="47">
        <v>0</v>
      </c>
      <c r="BE246" s="46">
        <v>0</v>
      </c>
      <c r="BF246" s="46">
        <v>0</v>
      </c>
      <c r="BG246" s="46"/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>
        <v>0</v>
      </c>
      <c r="BT246" s="65"/>
      <c r="BU246" s="65"/>
      <c r="BV246" s="65"/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2</v>
      </c>
      <c r="CF246" s="23">
        <f t="shared" si="110"/>
        <v>0</v>
      </c>
      <c r="CG246" s="68">
        <v>0</v>
      </c>
      <c r="CH246" s="68">
        <v>0</v>
      </c>
      <c r="CI246" s="68">
        <v>0</v>
      </c>
      <c r="CJ246" s="68"/>
      <c r="CK246" s="68"/>
      <c r="CL246" s="68"/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2</v>
      </c>
      <c r="CU246" s="68">
        <v>0</v>
      </c>
      <c r="CV246" s="68">
        <v>0</v>
      </c>
      <c r="CW246" s="68"/>
      <c r="CX246" s="68"/>
      <c r="CY246" s="68"/>
      <c r="CZ246" s="68"/>
      <c r="DA246" s="68"/>
      <c r="DB246" s="68"/>
      <c r="DC246" s="68"/>
      <c r="DD246" s="68"/>
      <c r="DE246" s="68"/>
      <c r="DF246" s="50">
        <f t="shared" si="112"/>
        <v>2</v>
      </c>
      <c r="DG246" s="68">
        <v>0</v>
      </c>
      <c r="DH246" s="68">
        <v>0</v>
      </c>
      <c r="DI246" s="68">
        <v>0</v>
      </c>
      <c r="DJ246" s="68"/>
      <c r="DK246" s="68"/>
      <c r="DL246" s="68"/>
      <c r="DM246" s="68"/>
      <c r="DN246" s="68"/>
      <c r="DO246" s="68"/>
      <c r="DP246" s="68"/>
      <c r="DQ246" s="68"/>
      <c r="DR246" s="68"/>
      <c r="DS246" s="50">
        <f t="shared" si="113"/>
        <v>0</v>
      </c>
      <c r="DT246" s="68">
        <v>0</v>
      </c>
      <c r="DU246" s="68">
        <v>0</v>
      </c>
      <c r="DV246" s="68">
        <v>0</v>
      </c>
      <c r="DW246" s="68"/>
      <c r="DX246" s="68"/>
      <c r="DY246" s="68"/>
      <c r="DZ246" s="68"/>
      <c r="EA246" s="68"/>
      <c r="EB246" s="68"/>
      <c r="EC246" s="68"/>
      <c r="ED246" s="68"/>
      <c r="EE246" s="68"/>
      <c r="EF246" s="50">
        <f t="shared" si="114"/>
        <v>0</v>
      </c>
      <c r="EG246" s="21"/>
      <c r="EH246" s="22">
        <f t="shared" si="115"/>
        <v>0</v>
      </c>
      <c r="EI246" s="23">
        <f t="shared" si="116"/>
        <v>0</v>
      </c>
      <c r="EJ246" s="68">
        <v>0</v>
      </c>
      <c r="EK246" s="68">
        <v>0</v>
      </c>
      <c r="EL246" s="68">
        <v>0</v>
      </c>
      <c r="EM246" s="68"/>
      <c r="EN246" s="68"/>
      <c r="EO246" s="68"/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>
        <v>0</v>
      </c>
      <c r="EZ246" s="68"/>
      <c r="FA246" s="68"/>
      <c r="FB246" s="68"/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>
        <v>0</v>
      </c>
      <c r="FL246" s="68">
        <v>0</v>
      </c>
      <c r="FM246" s="68"/>
      <c r="FN246" s="68"/>
      <c r="FO246" s="68"/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>
        <v>0</v>
      </c>
      <c r="FY246" s="68">
        <v>0</v>
      </c>
      <c r="FZ246" s="68"/>
      <c r="GA246" s="68"/>
      <c r="GB246" s="68"/>
      <c r="GC246" s="68"/>
      <c r="GD246" s="68"/>
      <c r="GE246" s="68"/>
      <c r="GF246" s="68"/>
      <c r="GG246" s="68"/>
      <c r="GH246" s="68"/>
      <c r="GI246" s="50">
        <f t="shared" si="120"/>
        <v>0</v>
      </c>
      <c r="GJ246" s="68">
        <v>0</v>
      </c>
      <c r="GK246" s="68">
        <v>0</v>
      </c>
      <c r="GL246" s="68">
        <v>0</v>
      </c>
      <c r="GM246" s="68"/>
      <c r="GN246" s="68"/>
      <c r="GO246" s="68"/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>
        <v>0</v>
      </c>
      <c r="HB246" s="68"/>
      <c r="HC246" s="68"/>
      <c r="HD246" s="68"/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>
        <v>0</v>
      </c>
      <c r="HS246" s="68">
        <v>0</v>
      </c>
      <c r="HT246" s="68"/>
      <c r="HU246" s="68"/>
      <c r="HV246" s="68"/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>
        <v>0</v>
      </c>
      <c r="IF246" s="68">
        <v>0</v>
      </c>
      <c r="IG246" s="68"/>
      <c r="IH246" s="68"/>
      <c r="II246" s="68"/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>
        <v>0</v>
      </c>
      <c r="IT246" s="68"/>
      <c r="IU246" s="68"/>
      <c r="IV246" s="68"/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">
      <c r="A247" s="90" t="s">
        <v>729</v>
      </c>
      <c r="B247" s="91" t="s">
        <v>105</v>
      </c>
      <c r="C247" s="91">
        <v>404</v>
      </c>
      <c r="D247" s="91" t="s">
        <v>423</v>
      </c>
      <c r="E247" s="91" t="s">
        <v>423</v>
      </c>
      <c r="F247" s="91" t="s">
        <v>105</v>
      </c>
      <c r="G247" s="91" t="s">
        <v>612</v>
      </c>
      <c r="H247" s="116">
        <v>248</v>
      </c>
      <c r="I247" s="92" t="s">
        <v>107</v>
      </c>
      <c r="J247" s="74">
        <v>0</v>
      </c>
      <c r="K247" s="74">
        <v>0</v>
      </c>
      <c r="L247" s="74">
        <v>0</v>
      </c>
      <c r="M247" s="74"/>
      <c r="N247" s="74"/>
      <c r="O247" s="74"/>
      <c r="P247" s="74"/>
      <c r="Q247" s="74"/>
      <c r="R247" s="74"/>
      <c r="S247" s="74"/>
      <c r="T247" s="74"/>
      <c r="U247" s="78"/>
      <c r="V247" s="24"/>
      <c r="W247" s="22">
        <f t="shared" si="100"/>
        <v>0</v>
      </c>
      <c r="X247" s="30">
        <f t="shared" si="101"/>
        <v>0</v>
      </c>
      <c r="Y247" s="38">
        <v>0</v>
      </c>
      <c r="Z247" s="74">
        <v>0</v>
      </c>
      <c r="AA247" s="74">
        <v>0</v>
      </c>
      <c r="AB247" s="74"/>
      <c r="AC247" s="74"/>
      <c r="AD247" s="74"/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0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/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/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07"/>
        <v>0</v>
      </c>
      <c r="BQ247" s="64">
        <v>0</v>
      </c>
      <c r="BR247" s="65">
        <v>0</v>
      </c>
      <c r="BS247" s="65">
        <v>0</v>
      </c>
      <c r="BT247" s="65"/>
      <c r="BU247" s="65"/>
      <c r="BV247" s="65"/>
      <c r="BW247" s="65"/>
      <c r="BX247" s="65"/>
      <c r="BY247" s="65"/>
      <c r="BZ247" s="65"/>
      <c r="CA247" s="65"/>
      <c r="CB247" s="66"/>
      <c r="CC247" s="50">
        <f t="shared" si="108"/>
        <v>0</v>
      </c>
      <c r="CD247" s="21"/>
      <c r="CE247" s="24">
        <f t="shared" si="109"/>
        <v>15</v>
      </c>
      <c r="CF247" s="23">
        <f t="shared" si="110"/>
        <v>0</v>
      </c>
      <c r="CG247" s="68">
        <v>0</v>
      </c>
      <c r="CH247" s="68">
        <v>0</v>
      </c>
      <c r="CI247" s="68">
        <v>0</v>
      </c>
      <c r="CJ247" s="68"/>
      <c r="CK247" s="68"/>
      <c r="CL247" s="68"/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>
        <v>1</v>
      </c>
      <c r="CW247" s="68"/>
      <c r="CX247" s="68"/>
      <c r="CY247" s="68"/>
      <c r="CZ247" s="68"/>
      <c r="DA247" s="68"/>
      <c r="DB247" s="68"/>
      <c r="DC247" s="68"/>
      <c r="DD247" s="68"/>
      <c r="DE247" s="68"/>
      <c r="DF247" s="50">
        <f t="shared" si="112"/>
        <v>4</v>
      </c>
      <c r="DG247" s="68">
        <v>5</v>
      </c>
      <c r="DH247" s="68">
        <v>4</v>
      </c>
      <c r="DI247" s="68">
        <v>0</v>
      </c>
      <c r="DJ247" s="68"/>
      <c r="DK247" s="68"/>
      <c r="DL247" s="68"/>
      <c r="DM247" s="68"/>
      <c r="DN247" s="68"/>
      <c r="DO247" s="68"/>
      <c r="DP247" s="68"/>
      <c r="DQ247" s="68"/>
      <c r="DR247" s="68"/>
      <c r="DS247" s="50">
        <f t="shared" si="113"/>
        <v>9</v>
      </c>
      <c r="DT247" s="68">
        <v>1</v>
      </c>
      <c r="DU247" s="68">
        <v>1</v>
      </c>
      <c r="DV247" s="68">
        <v>0</v>
      </c>
      <c r="DW247" s="68"/>
      <c r="DX247" s="68"/>
      <c r="DY247" s="68"/>
      <c r="DZ247" s="68"/>
      <c r="EA247" s="68"/>
      <c r="EB247" s="68"/>
      <c r="EC247" s="68"/>
      <c r="ED247" s="68"/>
      <c r="EE247" s="68"/>
      <c r="EF247" s="50">
        <f t="shared" si="114"/>
        <v>2</v>
      </c>
      <c r="EG247" s="21"/>
      <c r="EH247" s="22">
        <f t="shared" si="115"/>
        <v>37</v>
      </c>
      <c r="EI247" s="23">
        <f t="shared" si="116"/>
        <v>0</v>
      </c>
      <c r="EJ247" s="68">
        <v>2</v>
      </c>
      <c r="EK247" s="68">
        <v>0</v>
      </c>
      <c r="EL247" s="68">
        <v>1</v>
      </c>
      <c r="EM247" s="68"/>
      <c r="EN247" s="68"/>
      <c r="EO247" s="68"/>
      <c r="EP247" s="68"/>
      <c r="EQ247" s="68"/>
      <c r="ER247" s="68"/>
      <c r="ES247" s="68"/>
      <c r="ET247" s="68"/>
      <c r="EU247" s="68"/>
      <c r="EV247" s="52">
        <f t="shared" si="117"/>
        <v>3</v>
      </c>
      <c r="EW247" s="68">
        <v>9</v>
      </c>
      <c r="EX247" s="68">
        <v>0</v>
      </c>
      <c r="EY247" s="68">
        <v>6</v>
      </c>
      <c r="EZ247" s="68"/>
      <c r="FA247" s="68"/>
      <c r="FB247" s="68"/>
      <c r="FC247" s="68"/>
      <c r="FD247" s="68"/>
      <c r="FE247" s="68"/>
      <c r="FF247" s="68"/>
      <c r="FG247" s="68"/>
      <c r="FH247" s="68"/>
      <c r="FI247" s="50">
        <f t="shared" si="118"/>
        <v>15</v>
      </c>
      <c r="FJ247" s="68">
        <v>8</v>
      </c>
      <c r="FK247" s="68">
        <v>0</v>
      </c>
      <c r="FL247" s="68">
        <v>6</v>
      </c>
      <c r="FM247" s="68"/>
      <c r="FN247" s="68"/>
      <c r="FO247" s="68"/>
      <c r="FP247" s="68"/>
      <c r="FQ247" s="68"/>
      <c r="FR247" s="68"/>
      <c r="FS247" s="68"/>
      <c r="FT247" s="68"/>
      <c r="FU247" s="68"/>
      <c r="FV247" s="50">
        <f t="shared" si="119"/>
        <v>14</v>
      </c>
      <c r="FW247" s="68">
        <v>3</v>
      </c>
      <c r="FX247" s="68">
        <v>0</v>
      </c>
      <c r="FY247" s="68">
        <v>2</v>
      </c>
      <c r="FZ247" s="68"/>
      <c r="GA247" s="68"/>
      <c r="GB247" s="68"/>
      <c r="GC247" s="68"/>
      <c r="GD247" s="68"/>
      <c r="GE247" s="68"/>
      <c r="GF247" s="68"/>
      <c r="GG247" s="68"/>
      <c r="GH247" s="68"/>
      <c r="GI247" s="50">
        <f t="shared" si="120"/>
        <v>5</v>
      </c>
      <c r="GJ247" s="68">
        <v>0</v>
      </c>
      <c r="GK247" s="68">
        <v>0</v>
      </c>
      <c r="GL247" s="68">
        <v>0</v>
      </c>
      <c r="GM247" s="68"/>
      <c r="GN247" s="68"/>
      <c r="GO247" s="68"/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>
        <v>0</v>
      </c>
      <c r="HB247" s="68"/>
      <c r="HC247" s="68"/>
      <c r="HD247" s="68"/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4</v>
      </c>
      <c r="HP247" s="23">
        <f t="shared" si="125"/>
        <v>0</v>
      </c>
      <c r="HQ247" s="68">
        <v>4</v>
      </c>
      <c r="HR247" s="68">
        <v>0</v>
      </c>
      <c r="HS247" s="68">
        <v>0</v>
      </c>
      <c r="HT247" s="68"/>
      <c r="HU247" s="68"/>
      <c r="HV247" s="68"/>
      <c r="HW247" s="68"/>
      <c r="HX247" s="68"/>
      <c r="HY247" s="68"/>
      <c r="HZ247" s="68"/>
      <c r="IA247" s="68"/>
      <c r="IB247" s="68"/>
      <c r="IC247" s="50">
        <f t="shared" si="126"/>
        <v>4</v>
      </c>
      <c r="ID247" s="68">
        <v>0</v>
      </c>
      <c r="IE247" s="68">
        <v>0</v>
      </c>
      <c r="IF247" s="68">
        <v>0</v>
      </c>
      <c r="IG247" s="68"/>
      <c r="IH247" s="68"/>
      <c r="II247" s="68"/>
      <c r="IJ247" s="68"/>
      <c r="IK247" s="68"/>
      <c r="IL247" s="68"/>
      <c r="IM247" s="68"/>
      <c r="IN247" s="68"/>
      <c r="IO247" s="68"/>
      <c r="IP247" s="50">
        <f t="shared" si="127"/>
        <v>0</v>
      </c>
      <c r="IQ247" s="68">
        <v>0</v>
      </c>
      <c r="IR247" s="68">
        <v>0</v>
      </c>
      <c r="IS247" s="68">
        <v>0</v>
      </c>
      <c r="IT247" s="68"/>
      <c r="IU247" s="68"/>
      <c r="IV247" s="68"/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">
      <c r="A248" s="90" t="s">
        <v>729</v>
      </c>
      <c r="B248" s="91" t="s">
        <v>105</v>
      </c>
      <c r="C248" s="91">
        <v>404</v>
      </c>
      <c r="D248" s="91" t="s">
        <v>423</v>
      </c>
      <c r="E248" s="91" t="s">
        <v>423</v>
      </c>
      <c r="F248" s="91" t="s">
        <v>105</v>
      </c>
      <c r="G248" s="91" t="s">
        <v>617</v>
      </c>
      <c r="H248" s="116">
        <v>249</v>
      </c>
      <c r="I248" s="92" t="s">
        <v>108</v>
      </c>
      <c r="J248" s="74">
        <v>3</v>
      </c>
      <c r="K248" s="74">
        <v>0</v>
      </c>
      <c r="L248" s="74">
        <v>0</v>
      </c>
      <c r="M248" s="74"/>
      <c r="N248" s="74"/>
      <c r="O248" s="74"/>
      <c r="P248" s="74"/>
      <c r="Q248" s="74"/>
      <c r="R248" s="74"/>
      <c r="S248" s="74"/>
      <c r="T248" s="74"/>
      <c r="U248" s="78"/>
      <c r="V248" s="24"/>
      <c r="W248" s="22">
        <f t="shared" si="100"/>
        <v>3</v>
      </c>
      <c r="X248" s="30">
        <f t="shared" si="101"/>
        <v>0</v>
      </c>
      <c r="Y248" s="38">
        <v>3</v>
      </c>
      <c r="Z248" s="74">
        <v>1</v>
      </c>
      <c r="AA248" s="74">
        <v>0</v>
      </c>
      <c r="AB248" s="74"/>
      <c r="AC248" s="74"/>
      <c r="AD248" s="74"/>
      <c r="AE248" s="74"/>
      <c r="AF248" s="74"/>
      <c r="AG248" s="74"/>
      <c r="AH248" s="74"/>
      <c r="AI248" s="74"/>
      <c r="AJ248" s="78"/>
      <c r="AK248" s="21"/>
      <c r="AL248" s="22">
        <f t="shared" si="102"/>
        <v>4</v>
      </c>
      <c r="AM248" s="23">
        <f t="shared" si="103"/>
        <v>0</v>
      </c>
      <c r="AN248" s="21"/>
      <c r="AO248" s="22">
        <f t="shared" si="104"/>
        <v>3</v>
      </c>
      <c r="AP248" s="23">
        <f t="shared" si="105"/>
        <v>0</v>
      </c>
      <c r="AQ248" s="47">
        <v>1</v>
      </c>
      <c r="AR248" s="46">
        <v>0</v>
      </c>
      <c r="AS248" s="46">
        <v>0</v>
      </c>
      <c r="AT248" s="46"/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6"/>
        <v>1</v>
      </c>
      <c r="BD248" s="47">
        <v>1</v>
      </c>
      <c r="BE248" s="46">
        <v>1</v>
      </c>
      <c r="BF248" s="46">
        <v>0</v>
      </c>
      <c r="BG248" s="46"/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07"/>
        <v>2</v>
      </c>
      <c r="BQ248" s="64">
        <v>0</v>
      </c>
      <c r="BR248" s="65">
        <v>0</v>
      </c>
      <c r="BS248" s="65">
        <v>0</v>
      </c>
      <c r="BT248" s="65"/>
      <c r="BU248" s="65"/>
      <c r="BV248" s="65"/>
      <c r="BW248" s="65"/>
      <c r="BX248" s="65"/>
      <c r="BY248" s="65"/>
      <c r="BZ248" s="65"/>
      <c r="CA248" s="65"/>
      <c r="CB248" s="66"/>
      <c r="CC248" s="50">
        <f t="shared" si="108"/>
        <v>0</v>
      </c>
      <c r="CD248" s="21"/>
      <c r="CE248" s="24">
        <f t="shared" si="109"/>
        <v>6</v>
      </c>
      <c r="CF248" s="23">
        <f t="shared" si="110"/>
        <v>0</v>
      </c>
      <c r="CG248" s="68">
        <v>0</v>
      </c>
      <c r="CH248" s="68">
        <v>0</v>
      </c>
      <c r="CI248" s="68">
        <v>0</v>
      </c>
      <c r="CJ248" s="68"/>
      <c r="CK248" s="68"/>
      <c r="CL248" s="68"/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1</v>
      </c>
      <c r="CV248" s="68">
        <v>1</v>
      </c>
      <c r="CW248" s="68"/>
      <c r="CX248" s="68"/>
      <c r="CY248" s="68"/>
      <c r="CZ248" s="68"/>
      <c r="DA248" s="68"/>
      <c r="DB248" s="68"/>
      <c r="DC248" s="68"/>
      <c r="DD248" s="68"/>
      <c r="DE248" s="68"/>
      <c r="DF248" s="50">
        <f t="shared" si="112"/>
        <v>4</v>
      </c>
      <c r="DG248" s="68">
        <v>1</v>
      </c>
      <c r="DH248" s="68">
        <v>0</v>
      </c>
      <c r="DI248" s="68">
        <v>0</v>
      </c>
      <c r="DJ248" s="68"/>
      <c r="DK248" s="68"/>
      <c r="DL248" s="68"/>
      <c r="DM248" s="68"/>
      <c r="DN248" s="68"/>
      <c r="DO248" s="68"/>
      <c r="DP248" s="68"/>
      <c r="DQ248" s="68"/>
      <c r="DR248" s="68"/>
      <c r="DS248" s="50">
        <f t="shared" si="113"/>
        <v>1</v>
      </c>
      <c r="DT248" s="68">
        <v>1</v>
      </c>
      <c r="DU248" s="68">
        <v>0</v>
      </c>
      <c r="DV248" s="68">
        <v>0</v>
      </c>
      <c r="DW248" s="68"/>
      <c r="DX248" s="68"/>
      <c r="DY248" s="68"/>
      <c r="DZ248" s="68"/>
      <c r="EA248" s="68"/>
      <c r="EB248" s="68"/>
      <c r="EC248" s="68"/>
      <c r="ED248" s="68"/>
      <c r="EE248" s="68"/>
      <c r="EF248" s="50">
        <f t="shared" si="114"/>
        <v>1</v>
      </c>
      <c r="EG248" s="21"/>
      <c r="EH248" s="22">
        <f t="shared" si="115"/>
        <v>0</v>
      </c>
      <c r="EI248" s="23">
        <f t="shared" si="116"/>
        <v>0</v>
      </c>
      <c r="EJ248" s="68">
        <v>0</v>
      </c>
      <c r="EK248" s="68">
        <v>0</v>
      </c>
      <c r="EL248" s="68">
        <v>0</v>
      </c>
      <c r="EM248" s="68"/>
      <c r="EN248" s="68"/>
      <c r="EO248" s="68"/>
      <c r="EP248" s="68"/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>
        <v>0</v>
      </c>
      <c r="EZ248" s="68"/>
      <c r="FA248" s="68"/>
      <c r="FB248" s="68"/>
      <c r="FC248" s="68"/>
      <c r="FD248" s="68"/>
      <c r="FE248" s="68"/>
      <c r="FF248" s="68"/>
      <c r="FG248" s="68"/>
      <c r="FH248" s="68"/>
      <c r="FI248" s="50">
        <f t="shared" si="118"/>
        <v>0</v>
      </c>
      <c r="FJ248" s="68">
        <v>0</v>
      </c>
      <c r="FK248" s="68">
        <v>0</v>
      </c>
      <c r="FL248" s="68">
        <v>0</v>
      </c>
      <c r="FM248" s="68"/>
      <c r="FN248" s="68"/>
      <c r="FO248" s="68"/>
      <c r="FP248" s="68"/>
      <c r="FQ248" s="68"/>
      <c r="FR248" s="68"/>
      <c r="FS248" s="68"/>
      <c r="FT248" s="68"/>
      <c r="FU248" s="68"/>
      <c r="FV248" s="50">
        <f t="shared" si="119"/>
        <v>0</v>
      </c>
      <c r="FW248" s="68">
        <v>0</v>
      </c>
      <c r="FX248" s="68">
        <v>0</v>
      </c>
      <c r="FY248" s="68">
        <v>0</v>
      </c>
      <c r="FZ248" s="68"/>
      <c r="GA248" s="68"/>
      <c r="GB248" s="68"/>
      <c r="GC248" s="68"/>
      <c r="GD248" s="68"/>
      <c r="GE248" s="68"/>
      <c r="GF248" s="68"/>
      <c r="GG248" s="68"/>
      <c r="GH248" s="68"/>
      <c r="GI248" s="50">
        <f t="shared" si="120"/>
        <v>0</v>
      </c>
      <c r="GJ248" s="68">
        <v>0</v>
      </c>
      <c r="GK248" s="68">
        <v>0</v>
      </c>
      <c r="GL248" s="68">
        <v>0</v>
      </c>
      <c r="GM248" s="68"/>
      <c r="GN248" s="68"/>
      <c r="GO248" s="68"/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>
        <v>0</v>
      </c>
      <c r="HB248" s="68"/>
      <c r="HC248" s="68"/>
      <c r="HD248" s="68"/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0</v>
      </c>
      <c r="HP248" s="23">
        <f t="shared" si="125"/>
        <v>0</v>
      </c>
      <c r="HQ248" s="68">
        <v>0</v>
      </c>
      <c r="HR248" s="68">
        <v>0</v>
      </c>
      <c r="HS248" s="68">
        <v>0</v>
      </c>
      <c r="HT248" s="68"/>
      <c r="HU248" s="68"/>
      <c r="HV248" s="68"/>
      <c r="HW248" s="68"/>
      <c r="HX248" s="68"/>
      <c r="HY248" s="68"/>
      <c r="HZ248" s="68"/>
      <c r="IA248" s="68"/>
      <c r="IB248" s="68"/>
      <c r="IC248" s="50">
        <f t="shared" si="126"/>
        <v>0</v>
      </c>
      <c r="ID248" s="68">
        <v>0</v>
      </c>
      <c r="IE248" s="68">
        <v>0</v>
      </c>
      <c r="IF248" s="68">
        <v>0</v>
      </c>
      <c r="IG248" s="68"/>
      <c r="IH248" s="68"/>
      <c r="II248" s="68"/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>
        <v>0</v>
      </c>
      <c r="IT248" s="68"/>
      <c r="IU248" s="68"/>
      <c r="IV248" s="68"/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">
      <c r="A249" s="90" t="s">
        <v>729</v>
      </c>
      <c r="B249" s="91" t="s">
        <v>105</v>
      </c>
      <c r="C249" s="91">
        <v>404</v>
      </c>
      <c r="D249" s="91" t="s">
        <v>423</v>
      </c>
      <c r="E249" s="91" t="s">
        <v>423</v>
      </c>
      <c r="F249" s="91" t="s">
        <v>105</v>
      </c>
      <c r="G249" s="91" t="s">
        <v>617</v>
      </c>
      <c r="H249" s="116">
        <v>250</v>
      </c>
      <c r="I249" s="92" t="s">
        <v>109</v>
      </c>
      <c r="J249" s="74">
        <v>4</v>
      </c>
      <c r="K249" s="74">
        <v>1</v>
      </c>
      <c r="L249" s="74">
        <v>0</v>
      </c>
      <c r="M249" s="74"/>
      <c r="N249" s="74"/>
      <c r="O249" s="74"/>
      <c r="P249" s="74"/>
      <c r="Q249" s="74"/>
      <c r="R249" s="74"/>
      <c r="S249" s="74"/>
      <c r="T249" s="74"/>
      <c r="U249" s="78"/>
      <c r="V249" s="24"/>
      <c r="W249" s="22">
        <f t="shared" si="100"/>
        <v>5</v>
      </c>
      <c r="X249" s="30">
        <f t="shared" si="101"/>
        <v>0</v>
      </c>
      <c r="Y249" s="38">
        <v>3</v>
      </c>
      <c r="Z249" s="74">
        <v>1</v>
      </c>
      <c r="AA249" s="74">
        <v>0</v>
      </c>
      <c r="AB249" s="74"/>
      <c r="AC249" s="74"/>
      <c r="AD249" s="74"/>
      <c r="AE249" s="74"/>
      <c r="AF249" s="74"/>
      <c r="AG249" s="74"/>
      <c r="AH249" s="74"/>
      <c r="AI249" s="74"/>
      <c r="AJ249" s="78"/>
      <c r="AK249" s="21"/>
      <c r="AL249" s="22">
        <f t="shared" si="102"/>
        <v>4</v>
      </c>
      <c r="AM249" s="23">
        <f t="shared" si="103"/>
        <v>0</v>
      </c>
      <c r="AN249" s="21"/>
      <c r="AO249" s="22">
        <f t="shared" si="104"/>
        <v>4</v>
      </c>
      <c r="AP249" s="23">
        <f t="shared" si="105"/>
        <v>0</v>
      </c>
      <c r="AQ249" s="47">
        <v>1</v>
      </c>
      <c r="AR249" s="46">
        <v>1</v>
      </c>
      <c r="AS249" s="46">
        <v>0</v>
      </c>
      <c r="AT249" s="46"/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6"/>
        <v>2</v>
      </c>
      <c r="BD249" s="47">
        <v>0</v>
      </c>
      <c r="BE249" s="46">
        <v>0</v>
      </c>
      <c r="BF249" s="46">
        <v>0</v>
      </c>
      <c r="BG249" s="46"/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07"/>
        <v>0</v>
      </c>
      <c r="BQ249" s="64">
        <v>1</v>
      </c>
      <c r="BR249" s="65">
        <v>1</v>
      </c>
      <c r="BS249" s="65">
        <v>0</v>
      </c>
      <c r="BT249" s="65"/>
      <c r="BU249" s="65"/>
      <c r="BV249" s="65"/>
      <c r="BW249" s="65"/>
      <c r="BX249" s="65"/>
      <c r="BY249" s="65"/>
      <c r="BZ249" s="65"/>
      <c r="CA249" s="65"/>
      <c r="CB249" s="66"/>
      <c r="CC249" s="50">
        <f t="shared" si="108"/>
        <v>2</v>
      </c>
      <c r="CD249" s="21"/>
      <c r="CE249" s="24">
        <f t="shared" si="109"/>
        <v>9</v>
      </c>
      <c r="CF249" s="23">
        <f t="shared" si="110"/>
        <v>0</v>
      </c>
      <c r="CG249" s="68">
        <v>0</v>
      </c>
      <c r="CH249" s="68">
        <v>0</v>
      </c>
      <c r="CI249" s="68">
        <v>0</v>
      </c>
      <c r="CJ249" s="68"/>
      <c r="CK249" s="68"/>
      <c r="CL249" s="68"/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1</v>
      </c>
      <c r="CV249" s="68">
        <v>0</v>
      </c>
      <c r="CW249" s="68"/>
      <c r="CX249" s="68"/>
      <c r="CY249" s="68"/>
      <c r="CZ249" s="68"/>
      <c r="DA249" s="68"/>
      <c r="DB249" s="68"/>
      <c r="DC249" s="68"/>
      <c r="DD249" s="68"/>
      <c r="DE249" s="68"/>
      <c r="DF249" s="50">
        <f t="shared" si="112"/>
        <v>3</v>
      </c>
      <c r="DG249" s="68">
        <v>4</v>
      </c>
      <c r="DH249" s="68">
        <v>1</v>
      </c>
      <c r="DI249" s="68">
        <v>0</v>
      </c>
      <c r="DJ249" s="68"/>
      <c r="DK249" s="68"/>
      <c r="DL249" s="68"/>
      <c r="DM249" s="68"/>
      <c r="DN249" s="68"/>
      <c r="DO249" s="68"/>
      <c r="DP249" s="68"/>
      <c r="DQ249" s="68"/>
      <c r="DR249" s="68"/>
      <c r="DS249" s="50">
        <f t="shared" si="113"/>
        <v>5</v>
      </c>
      <c r="DT249" s="68">
        <v>0</v>
      </c>
      <c r="DU249" s="68">
        <v>1</v>
      </c>
      <c r="DV249" s="68">
        <v>0</v>
      </c>
      <c r="DW249" s="68"/>
      <c r="DX249" s="68"/>
      <c r="DY249" s="68"/>
      <c r="DZ249" s="68"/>
      <c r="EA249" s="68"/>
      <c r="EB249" s="68"/>
      <c r="EC249" s="68"/>
      <c r="ED249" s="68"/>
      <c r="EE249" s="68"/>
      <c r="EF249" s="50">
        <f t="shared" si="114"/>
        <v>1</v>
      </c>
      <c r="EG249" s="21"/>
      <c r="EH249" s="22">
        <f t="shared" si="115"/>
        <v>11</v>
      </c>
      <c r="EI249" s="23">
        <f t="shared" si="116"/>
        <v>0</v>
      </c>
      <c r="EJ249" s="68">
        <v>0</v>
      </c>
      <c r="EK249" s="68">
        <v>0</v>
      </c>
      <c r="EL249" s="68">
        <v>0</v>
      </c>
      <c r="EM249" s="68"/>
      <c r="EN249" s="68"/>
      <c r="EO249" s="68"/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1</v>
      </c>
      <c r="EX249" s="68">
        <v>0</v>
      </c>
      <c r="EY249" s="68">
        <v>0</v>
      </c>
      <c r="EZ249" s="68"/>
      <c r="FA249" s="68"/>
      <c r="FB249" s="68"/>
      <c r="FC249" s="68"/>
      <c r="FD249" s="68"/>
      <c r="FE249" s="68"/>
      <c r="FF249" s="68"/>
      <c r="FG249" s="68"/>
      <c r="FH249" s="68"/>
      <c r="FI249" s="50">
        <f t="shared" si="118"/>
        <v>1</v>
      </c>
      <c r="FJ249" s="68">
        <v>6</v>
      </c>
      <c r="FK249" s="68">
        <v>0</v>
      </c>
      <c r="FL249" s="68">
        <v>1</v>
      </c>
      <c r="FM249" s="68"/>
      <c r="FN249" s="68"/>
      <c r="FO249" s="68"/>
      <c r="FP249" s="68"/>
      <c r="FQ249" s="68"/>
      <c r="FR249" s="68"/>
      <c r="FS249" s="68"/>
      <c r="FT249" s="68"/>
      <c r="FU249" s="68"/>
      <c r="FV249" s="50">
        <f t="shared" si="119"/>
        <v>7</v>
      </c>
      <c r="FW249" s="68">
        <v>3</v>
      </c>
      <c r="FX249" s="68">
        <v>0</v>
      </c>
      <c r="FY249" s="68">
        <v>0</v>
      </c>
      <c r="FZ249" s="68"/>
      <c r="GA249" s="68"/>
      <c r="GB249" s="68"/>
      <c r="GC249" s="68"/>
      <c r="GD249" s="68"/>
      <c r="GE249" s="68"/>
      <c r="GF249" s="68"/>
      <c r="GG249" s="68"/>
      <c r="GH249" s="68"/>
      <c r="GI249" s="50">
        <f t="shared" si="120"/>
        <v>3</v>
      </c>
      <c r="GJ249" s="68">
        <v>0</v>
      </c>
      <c r="GK249" s="68">
        <v>0</v>
      </c>
      <c r="GL249" s="68">
        <v>0</v>
      </c>
      <c r="GM249" s="68"/>
      <c r="GN249" s="68"/>
      <c r="GO249" s="68"/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>
        <v>0</v>
      </c>
      <c r="HB249" s="68"/>
      <c r="HC249" s="68"/>
      <c r="HD249" s="68"/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0</v>
      </c>
      <c r="HP249" s="23">
        <f t="shared" si="125"/>
        <v>0</v>
      </c>
      <c r="HQ249" s="68">
        <v>0</v>
      </c>
      <c r="HR249" s="68">
        <v>0</v>
      </c>
      <c r="HS249" s="68">
        <v>0</v>
      </c>
      <c r="HT249" s="68"/>
      <c r="HU249" s="68"/>
      <c r="HV249" s="68"/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>
        <v>0</v>
      </c>
      <c r="IG249" s="68"/>
      <c r="IH249" s="68"/>
      <c r="II249" s="68"/>
      <c r="IJ249" s="68"/>
      <c r="IK249" s="68"/>
      <c r="IL249" s="68"/>
      <c r="IM249" s="68"/>
      <c r="IN249" s="68"/>
      <c r="IO249" s="68"/>
      <c r="IP249" s="50">
        <f t="shared" si="127"/>
        <v>0</v>
      </c>
      <c r="IQ249" s="68">
        <v>0</v>
      </c>
      <c r="IR249" s="68">
        <v>0</v>
      </c>
      <c r="IS249" s="68">
        <v>0</v>
      </c>
      <c r="IT249" s="68"/>
      <c r="IU249" s="68"/>
      <c r="IV249" s="68"/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">
      <c r="A250" s="90" t="s">
        <v>729</v>
      </c>
      <c r="B250" s="91" t="s">
        <v>138</v>
      </c>
      <c r="C250" s="91">
        <v>404</v>
      </c>
      <c r="D250" s="91" t="s">
        <v>423</v>
      </c>
      <c r="E250" s="91" t="s">
        <v>423</v>
      </c>
      <c r="F250" s="91" t="s">
        <v>138</v>
      </c>
      <c r="G250" s="91" t="s">
        <v>617</v>
      </c>
      <c r="H250" s="116">
        <v>251</v>
      </c>
      <c r="I250" s="92" t="s">
        <v>736</v>
      </c>
      <c r="J250" s="74">
        <v>6</v>
      </c>
      <c r="K250" s="74">
        <v>1</v>
      </c>
      <c r="L250" s="74">
        <v>0</v>
      </c>
      <c r="M250" s="74"/>
      <c r="N250" s="74"/>
      <c r="O250" s="74"/>
      <c r="P250" s="74"/>
      <c r="Q250" s="74"/>
      <c r="R250" s="74"/>
      <c r="S250" s="74"/>
      <c r="T250" s="74"/>
      <c r="U250" s="78"/>
      <c r="V250" s="24"/>
      <c r="W250" s="22">
        <f t="shared" si="100"/>
        <v>7</v>
      </c>
      <c r="X250" s="30">
        <f t="shared" si="101"/>
        <v>0</v>
      </c>
      <c r="Y250" s="38">
        <v>4</v>
      </c>
      <c r="Z250" s="74">
        <v>2</v>
      </c>
      <c r="AA250" s="74">
        <v>1</v>
      </c>
      <c r="AB250" s="74"/>
      <c r="AC250" s="74"/>
      <c r="AD250" s="74"/>
      <c r="AE250" s="74"/>
      <c r="AF250" s="74"/>
      <c r="AG250" s="74"/>
      <c r="AH250" s="74"/>
      <c r="AI250" s="74"/>
      <c r="AJ250" s="78"/>
      <c r="AK250" s="21"/>
      <c r="AL250" s="22">
        <f t="shared" si="102"/>
        <v>7</v>
      </c>
      <c r="AM250" s="23">
        <f t="shared" si="103"/>
        <v>0</v>
      </c>
      <c r="AN250" s="21"/>
      <c r="AO250" s="22">
        <f t="shared" si="104"/>
        <v>14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/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6"/>
        <v>4</v>
      </c>
      <c r="BD250" s="47">
        <v>2</v>
      </c>
      <c r="BE250" s="46">
        <v>1</v>
      </c>
      <c r="BF250" s="46">
        <v>0</v>
      </c>
      <c r="BG250" s="46"/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07"/>
        <v>3</v>
      </c>
      <c r="BQ250" s="64">
        <v>3</v>
      </c>
      <c r="BR250" s="65">
        <v>1</v>
      </c>
      <c r="BS250" s="65">
        <v>3</v>
      </c>
      <c r="BT250" s="65"/>
      <c r="BU250" s="65"/>
      <c r="BV250" s="65"/>
      <c r="BW250" s="65"/>
      <c r="BX250" s="65"/>
      <c r="BY250" s="65"/>
      <c r="BZ250" s="65"/>
      <c r="CA250" s="65"/>
      <c r="CB250" s="66"/>
      <c r="CC250" s="50">
        <f t="shared" si="108"/>
        <v>7</v>
      </c>
      <c r="CD250" s="21"/>
      <c r="CE250" s="24">
        <f t="shared" si="109"/>
        <v>31</v>
      </c>
      <c r="CF250" s="23">
        <f t="shared" si="110"/>
        <v>0</v>
      </c>
      <c r="CG250" s="68">
        <v>0</v>
      </c>
      <c r="CH250" s="68">
        <v>0</v>
      </c>
      <c r="CI250" s="68">
        <v>0</v>
      </c>
      <c r="CJ250" s="68"/>
      <c r="CK250" s="68"/>
      <c r="CL250" s="68"/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6</v>
      </c>
      <c r="CV250" s="68">
        <v>2</v>
      </c>
      <c r="CW250" s="68"/>
      <c r="CX250" s="68"/>
      <c r="CY250" s="68"/>
      <c r="CZ250" s="68"/>
      <c r="DA250" s="68"/>
      <c r="DB250" s="68"/>
      <c r="DC250" s="68"/>
      <c r="DD250" s="68"/>
      <c r="DE250" s="68"/>
      <c r="DF250" s="50">
        <f t="shared" si="112"/>
        <v>10</v>
      </c>
      <c r="DG250" s="68">
        <v>3</v>
      </c>
      <c r="DH250" s="68">
        <v>4</v>
      </c>
      <c r="DI250" s="68">
        <v>2</v>
      </c>
      <c r="DJ250" s="68"/>
      <c r="DK250" s="68"/>
      <c r="DL250" s="68"/>
      <c r="DM250" s="68"/>
      <c r="DN250" s="68"/>
      <c r="DO250" s="68"/>
      <c r="DP250" s="68"/>
      <c r="DQ250" s="68"/>
      <c r="DR250" s="68"/>
      <c r="DS250" s="50">
        <f t="shared" si="113"/>
        <v>9</v>
      </c>
      <c r="DT250" s="68">
        <v>2</v>
      </c>
      <c r="DU250" s="68">
        <v>5</v>
      </c>
      <c r="DV250" s="68">
        <v>5</v>
      </c>
      <c r="DW250" s="68"/>
      <c r="DX250" s="68"/>
      <c r="DY250" s="68"/>
      <c r="DZ250" s="68"/>
      <c r="EA250" s="68"/>
      <c r="EB250" s="68"/>
      <c r="EC250" s="68"/>
      <c r="ED250" s="68"/>
      <c r="EE250" s="68"/>
      <c r="EF250" s="50">
        <f t="shared" si="114"/>
        <v>12</v>
      </c>
      <c r="EG250" s="21"/>
      <c r="EH250" s="22">
        <f t="shared" si="115"/>
        <v>18</v>
      </c>
      <c r="EI250" s="23">
        <f t="shared" si="116"/>
        <v>0</v>
      </c>
      <c r="EJ250" s="68">
        <v>0</v>
      </c>
      <c r="EK250" s="68">
        <v>0</v>
      </c>
      <c r="EL250" s="68">
        <v>0</v>
      </c>
      <c r="EM250" s="68"/>
      <c r="EN250" s="68"/>
      <c r="EO250" s="68"/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4</v>
      </c>
      <c r="EY250" s="68">
        <v>8</v>
      </c>
      <c r="EZ250" s="68"/>
      <c r="FA250" s="68"/>
      <c r="FB250" s="68"/>
      <c r="FC250" s="68"/>
      <c r="FD250" s="68"/>
      <c r="FE250" s="68"/>
      <c r="FF250" s="68"/>
      <c r="FG250" s="68"/>
      <c r="FH250" s="68"/>
      <c r="FI250" s="50">
        <f t="shared" si="118"/>
        <v>12</v>
      </c>
      <c r="FJ250" s="68">
        <v>1</v>
      </c>
      <c r="FK250" s="68">
        <v>0</v>
      </c>
      <c r="FL250" s="68">
        <v>3</v>
      </c>
      <c r="FM250" s="68"/>
      <c r="FN250" s="68"/>
      <c r="FO250" s="68"/>
      <c r="FP250" s="68"/>
      <c r="FQ250" s="68"/>
      <c r="FR250" s="68"/>
      <c r="FS250" s="68"/>
      <c r="FT250" s="68"/>
      <c r="FU250" s="68"/>
      <c r="FV250" s="50">
        <f t="shared" si="119"/>
        <v>4</v>
      </c>
      <c r="FW250" s="68">
        <v>0</v>
      </c>
      <c r="FX250" s="68">
        <v>1</v>
      </c>
      <c r="FY250" s="68">
        <v>1</v>
      </c>
      <c r="FZ250" s="68"/>
      <c r="GA250" s="68"/>
      <c r="GB250" s="68"/>
      <c r="GC250" s="68"/>
      <c r="GD250" s="68"/>
      <c r="GE250" s="68"/>
      <c r="GF250" s="68"/>
      <c r="GG250" s="68"/>
      <c r="GH250" s="68"/>
      <c r="GI250" s="50">
        <f t="shared" si="120"/>
        <v>2</v>
      </c>
      <c r="GJ250" s="68">
        <v>0</v>
      </c>
      <c r="GK250" s="68">
        <v>0</v>
      </c>
      <c r="GL250" s="68">
        <v>0</v>
      </c>
      <c r="GM250" s="68"/>
      <c r="GN250" s="68"/>
      <c r="GO250" s="68"/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>
        <v>1</v>
      </c>
      <c r="HB250" s="68"/>
      <c r="HC250" s="68"/>
      <c r="HD250" s="68"/>
      <c r="HE250" s="68"/>
      <c r="HF250" s="68"/>
      <c r="HG250" s="68"/>
      <c r="HH250" s="68"/>
      <c r="HI250" s="68"/>
      <c r="HJ250" s="124"/>
      <c r="HK250" s="113"/>
      <c r="HL250" s="22">
        <f t="shared" si="123"/>
        <v>5</v>
      </c>
      <c r="HM250" s="23">
        <f t="shared" si="99"/>
        <v>0</v>
      </c>
      <c r="HN250" s="21"/>
      <c r="HO250" s="22">
        <f t="shared" si="124"/>
        <v>8</v>
      </c>
      <c r="HP250" s="23">
        <f t="shared" si="125"/>
        <v>0</v>
      </c>
      <c r="HQ250" s="68">
        <v>0</v>
      </c>
      <c r="HR250" s="68">
        <v>0</v>
      </c>
      <c r="HS250" s="68">
        <v>4</v>
      </c>
      <c r="HT250" s="68"/>
      <c r="HU250" s="68"/>
      <c r="HV250" s="68"/>
      <c r="HW250" s="68"/>
      <c r="HX250" s="68"/>
      <c r="HY250" s="68"/>
      <c r="HZ250" s="68"/>
      <c r="IA250" s="68"/>
      <c r="IB250" s="68"/>
      <c r="IC250" s="50">
        <f t="shared" si="126"/>
        <v>4</v>
      </c>
      <c r="ID250" s="68">
        <v>1</v>
      </c>
      <c r="IE250" s="68">
        <v>0</v>
      </c>
      <c r="IF250" s="68">
        <v>2</v>
      </c>
      <c r="IG250" s="68"/>
      <c r="IH250" s="68"/>
      <c r="II250" s="68"/>
      <c r="IJ250" s="68"/>
      <c r="IK250" s="68"/>
      <c r="IL250" s="68"/>
      <c r="IM250" s="68"/>
      <c r="IN250" s="68"/>
      <c r="IO250" s="68"/>
      <c r="IP250" s="50">
        <f t="shared" si="127"/>
        <v>3</v>
      </c>
      <c r="IQ250" s="68">
        <v>0</v>
      </c>
      <c r="IR250" s="68">
        <v>0</v>
      </c>
      <c r="IS250" s="68">
        <v>1</v>
      </c>
      <c r="IT250" s="68"/>
      <c r="IU250" s="68"/>
      <c r="IV250" s="68"/>
      <c r="IW250" s="68"/>
      <c r="IX250" s="68"/>
      <c r="IY250" s="68"/>
      <c r="IZ250" s="68"/>
      <c r="JA250" s="68"/>
      <c r="JB250" s="68"/>
      <c r="JC250" s="50">
        <f t="shared" si="128"/>
        <v>1</v>
      </c>
    </row>
    <row r="251" spans="1:263" x14ac:dyDescent="0.3">
      <c r="A251" s="90" t="s">
        <v>729</v>
      </c>
      <c r="B251" s="91" t="s">
        <v>138</v>
      </c>
      <c r="C251" s="91">
        <v>404</v>
      </c>
      <c r="D251" s="91" t="s">
        <v>423</v>
      </c>
      <c r="E251" s="91" t="s">
        <v>423</v>
      </c>
      <c r="F251" s="91" t="s">
        <v>138</v>
      </c>
      <c r="G251" s="91" t="s">
        <v>612</v>
      </c>
      <c r="H251" s="116">
        <v>252</v>
      </c>
      <c r="I251" s="92" t="s">
        <v>737</v>
      </c>
      <c r="J251" s="74">
        <v>0</v>
      </c>
      <c r="K251" s="74">
        <v>0</v>
      </c>
      <c r="L251" s="74">
        <v>0</v>
      </c>
      <c r="M251" s="74"/>
      <c r="N251" s="74"/>
      <c r="O251" s="74"/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>
        <v>0</v>
      </c>
      <c r="AB251" s="74"/>
      <c r="AC251" s="74"/>
      <c r="AD251" s="74"/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/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/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>
        <v>0</v>
      </c>
      <c r="BT251" s="65"/>
      <c r="BU251" s="65"/>
      <c r="BV251" s="65"/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29</v>
      </c>
      <c r="CF251" s="23">
        <f t="shared" si="110"/>
        <v>0</v>
      </c>
      <c r="CG251" s="68">
        <v>0</v>
      </c>
      <c r="CH251" s="68">
        <v>0</v>
      </c>
      <c r="CI251" s="68">
        <v>0</v>
      </c>
      <c r="CJ251" s="68"/>
      <c r="CK251" s="68"/>
      <c r="CL251" s="68"/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6</v>
      </c>
      <c r="CV251" s="68">
        <v>5</v>
      </c>
      <c r="CW251" s="68"/>
      <c r="CX251" s="68"/>
      <c r="CY251" s="68"/>
      <c r="CZ251" s="68"/>
      <c r="DA251" s="68"/>
      <c r="DB251" s="68"/>
      <c r="DC251" s="68"/>
      <c r="DD251" s="68"/>
      <c r="DE251" s="68"/>
      <c r="DF251" s="50">
        <f t="shared" si="112"/>
        <v>15</v>
      </c>
      <c r="DG251" s="68">
        <v>5</v>
      </c>
      <c r="DH251" s="68">
        <v>2</v>
      </c>
      <c r="DI251" s="68">
        <v>3</v>
      </c>
      <c r="DJ251" s="68"/>
      <c r="DK251" s="68"/>
      <c r="DL251" s="68"/>
      <c r="DM251" s="68"/>
      <c r="DN251" s="68"/>
      <c r="DO251" s="68"/>
      <c r="DP251" s="68"/>
      <c r="DQ251" s="68"/>
      <c r="DR251" s="68"/>
      <c r="DS251" s="50">
        <f t="shared" si="113"/>
        <v>10</v>
      </c>
      <c r="DT251" s="68">
        <v>0</v>
      </c>
      <c r="DU251" s="68">
        <v>0</v>
      </c>
      <c r="DV251" s="68">
        <v>4</v>
      </c>
      <c r="DW251" s="68"/>
      <c r="DX251" s="68"/>
      <c r="DY251" s="68"/>
      <c r="DZ251" s="68"/>
      <c r="EA251" s="68"/>
      <c r="EB251" s="68"/>
      <c r="EC251" s="68"/>
      <c r="ED251" s="68"/>
      <c r="EE251" s="68"/>
      <c r="EF251" s="50">
        <f t="shared" si="114"/>
        <v>4</v>
      </c>
      <c r="EG251" s="21"/>
      <c r="EH251" s="22">
        <f t="shared" si="115"/>
        <v>8</v>
      </c>
      <c r="EI251" s="23">
        <f t="shared" si="116"/>
        <v>0</v>
      </c>
      <c r="EJ251" s="68">
        <v>0</v>
      </c>
      <c r="EK251" s="68">
        <v>0</v>
      </c>
      <c r="EL251" s="68">
        <v>0</v>
      </c>
      <c r="EM251" s="68"/>
      <c r="EN251" s="68"/>
      <c r="EO251" s="68"/>
      <c r="EP251" s="68"/>
      <c r="EQ251" s="68"/>
      <c r="ER251" s="68"/>
      <c r="ES251" s="68"/>
      <c r="ET251" s="68"/>
      <c r="EU251" s="68"/>
      <c r="EV251" s="52">
        <f t="shared" si="117"/>
        <v>0</v>
      </c>
      <c r="EW251" s="68">
        <v>0</v>
      </c>
      <c r="EX251" s="68">
        <v>1</v>
      </c>
      <c r="EY251" s="68">
        <v>1</v>
      </c>
      <c r="EZ251" s="68"/>
      <c r="FA251" s="68"/>
      <c r="FB251" s="68"/>
      <c r="FC251" s="68"/>
      <c r="FD251" s="68"/>
      <c r="FE251" s="68"/>
      <c r="FF251" s="68"/>
      <c r="FG251" s="68"/>
      <c r="FH251" s="68"/>
      <c r="FI251" s="50">
        <f t="shared" si="118"/>
        <v>2</v>
      </c>
      <c r="FJ251" s="68">
        <v>0</v>
      </c>
      <c r="FK251" s="68">
        <v>0</v>
      </c>
      <c r="FL251" s="68">
        <v>0</v>
      </c>
      <c r="FM251" s="68"/>
      <c r="FN251" s="68"/>
      <c r="FO251" s="68"/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5</v>
      </c>
      <c r="FX251" s="68">
        <v>0</v>
      </c>
      <c r="FY251" s="68">
        <v>1</v>
      </c>
      <c r="FZ251" s="68"/>
      <c r="GA251" s="68"/>
      <c r="GB251" s="68"/>
      <c r="GC251" s="68"/>
      <c r="GD251" s="68"/>
      <c r="GE251" s="68"/>
      <c r="GF251" s="68"/>
      <c r="GG251" s="68"/>
      <c r="GH251" s="68"/>
      <c r="GI251" s="50">
        <f t="shared" si="120"/>
        <v>6</v>
      </c>
      <c r="GJ251" s="68">
        <v>0</v>
      </c>
      <c r="GK251" s="68">
        <v>0</v>
      </c>
      <c r="GL251" s="68">
        <v>0</v>
      </c>
      <c r="GM251" s="68"/>
      <c r="GN251" s="68"/>
      <c r="GO251" s="68"/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>
        <v>0</v>
      </c>
      <c r="HB251" s="68"/>
      <c r="HC251" s="68"/>
      <c r="HD251" s="68"/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>
        <v>0</v>
      </c>
      <c r="HT251" s="68"/>
      <c r="HU251" s="68"/>
      <c r="HV251" s="68"/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>
        <v>0</v>
      </c>
      <c r="IG251" s="68"/>
      <c r="IH251" s="68"/>
      <c r="II251" s="68"/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>
        <v>0</v>
      </c>
      <c r="IT251" s="68"/>
      <c r="IU251" s="68"/>
      <c r="IV251" s="68"/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">
      <c r="A252" s="90" t="s">
        <v>729</v>
      </c>
      <c r="B252" s="91" t="s">
        <v>138</v>
      </c>
      <c r="C252" s="91">
        <v>404</v>
      </c>
      <c r="D252" s="91" t="s">
        <v>423</v>
      </c>
      <c r="E252" s="91" t="s">
        <v>423</v>
      </c>
      <c r="F252" s="91" t="s">
        <v>138</v>
      </c>
      <c r="G252" s="91" t="s">
        <v>612</v>
      </c>
      <c r="H252" s="116">
        <v>253</v>
      </c>
      <c r="I252" s="92" t="s">
        <v>139</v>
      </c>
      <c r="J252" s="74">
        <v>0</v>
      </c>
      <c r="K252" s="74">
        <v>0</v>
      </c>
      <c r="L252" s="74">
        <v>0</v>
      </c>
      <c r="M252" s="74"/>
      <c r="N252" s="74"/>
      <c r="O252" s="74"/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>
        <v>0</v>
      </c>
      <c r="AB252" s="74"/>
      <c r="AC252" s="74"/>
      <c r="AD252" s="74"/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/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/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>
        <v>0</v>
      </c>
      <c r="BT252" s="65"/>
      <c r="BU252" s="65"/>
      <c r="BV252" s="65"/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10</v>
      </c>
      <c r="CF252" s="23">
        <f t="shared" si="110"/>
        <v>0</v>
      </c>
      <c r="CG252" s="68">
        <v>0</v>
      </c>
      <c r="CH252" s="68">
        <v>0</v>
      </c>
      <c r="CI252" s="68">
        <v>0</v>
      </c>
      <c r="CJ252" s="68"/>
      <c r="CK252" s="68"/>
      <c r="CL252" s="68"/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3</v>
      </c>
      <c r="CU252" s="68">
        <v>2</v>
      </c>
      <c r="CV252" s="68">
        <v>0</v>
      </c>
      <c r="CW252" s="68"/>
      <c r="CX252" s="68"/>
      <c r="CY252" s="68"/>
      <c r="CZ252" s="68"/>
      <c r="DA252" s="68"/>
      <c r="DB252" s="68"/>
      <c r="DC252" s="68"/>
      <c r="DD252" s="68"/>
      <c r="DE252" s="68"/>
      <c r="DF252" s="50">
        <f t="shared" si="112"/>
        <v>5</v>
      </c>
      <c r="DG252" s="68">
        <v>3</v>
      </c>
      <c r="DH252" s="68">
        <v>2</v>
      </c>
      <c r="DI252" s="68">
        <v>0</v>
      </c>
      <c r="DJ252" s="68"/>
      <c r="DK252" s="68"/>
      <c r="DL252" s="68"/>
      <c r="DM252" s="68"/>
      <c r="DN252" s="68"/>
      <c r="DO252" s="68"/>
      <c r="DP252" s="68"/>
      <c r="DQ252" s="68"/>
      <c r="DR252" s="68"/>
      <c r="DS252" s="50">
        <f t="shared" si="113"/>
        <v>5</v>
      </c>
      <c r="DT252" s="68">
        <v>0</v>
      </c>
      <c r="DU252" s="68">
        <v>0</v>
      </c>
      <c r="DV252" s="68">
        <v>0</v>
      </c>
      <c r="DW252" s="68"/>
      <c r="DX252" s="68"/>
      <c r="DY252" s="68"/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>
        <v>0</v>
      </c>
      <c r="EM252" s="68"/>
      <c r="EN252" s="68"/>
      <c r="EO252" s="68"/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>
        <v>0</v>
      </c>
      <c r="EZ252" s="68"/>
      <c r="FA252" s="68"/>
      <c r="FB252" s="68"/>
      <c r="FC252" s="68"/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>
        <v>0</v>
      </c>
      <c r="FM252" s="68"/>
      <c r="FN252" s="68"/>
      <c r="FO252" s="68"/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>
        <v>0</v>
      </c>
      <c r="FZ252" s="68"/>
      <c r="GA252" s="68"/>
      <c r="GB252" s="68"/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>
        <v>0</v>
      </c>
      <c r="GM252" s="68"/>
      <c r="GN252" s="68"/>
      <c r="GO252" s="68"/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>
        <v>0</v>
      </c>
      <c r="HB252" s="68"/>
      <c r="HC252" s="68"/>
      <c r="HD252" s="68"/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>
        <v>0</v>
      </c>
      <c r="HT252" s="68"/>
      <c r="HU252" s="68"/>
      <c r="HV252" s="68"/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>
        <v>0</v>
      </c>
      <c r="IG252" s="68"/>
      <c r="IH252" s="68"/>
      <c r="II252" s="68"/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>
        <v>0</v>
      </c>
      <c r="IT252" s="68"/>
      <c r="IU252" s="68"/>
      <c r="IV252" s="68"/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">
      <c r="A253" s="90" t="s">
        <v>729</v>
      </c>
      <c r="B253" s="91" t="s">
        <v>138</v>
      </c>
      <c r="C253" s="91">
        <v>404</v>
      </c>
      <c r="D253" s="91" t="s">
        <v>423</v>
      </c>
      <c r="E253" s="91" t="s">
        <v>423</v>
      </c>
      <c r="F253" s="91" t="s">
        <v>138</v>
      </c>
      <c r="G253" s="91" t="s">
        <v>612</v>
      </c>
      <c r="H253" s="116">
        <v>254</v>
      </c>
      <c r="I253" s="92" t="s">
        <v>140</v>
      </c>
      <c r="J253" s="74">
        <v>0</v>
      </c>
      <c r="K253" s="74">
        <v>0</v>
      </c>
      <c r="L253" s="74">
        <v>0</v>
      </c>
      <c r="M253" s="74"/>
      <c r="N253" s="74"/>
      <c r="O253" s="74"/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>
        <v>0</v>
      </c>
      <c r="AB253" s="74"/>
      <c r="AC253" s="74"/>
      <c r="AD253" s="74"/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/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/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>
        <v>0</v>
      </c>
      <c r="BT253" s="65"/>
      <c r="BU253" s="65"/>
      <c r="BV253" s="65"/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20</v>
      </c>
      <c r="CF253" s="23">
        <f t="shared" si="110"/>
        <v>0</v>
      </c>
      <c r="CG253" s="68">
        <v>0</v>
      </c>
      <c r="CH253" s="68">
        <v>0</v>
      </c>
      <c r="CI253" s="68">
        <v>0</v>
      </c>
      <c r="CJ253" s="68"/>
      <c r="CK253" s="68"/>
      <c r="CL253" s="68"/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0</v>
      </c>
      <c r="CV253" s="68">
        <v>2</v>
      </c>
      <c r="CW253" s="68"/>
      <c r="CX253" s="68"/>
      <c r="CY253" s="68"/>
      <c r="CZ253" s="68"/>
      <c r="DA253" s="68"/>
      <c r="DB253" s="68"/>
      <c r="DC253" s="68"/>
      <c r="DD253" s="68"/>
      <c r="DE253" s="68"/>
      <c r="DF253" s="50">
        <f t="shared" si="112"/>
        <v>5</v>
      </c>
      <c r="DG253" s="68">
        <v>6</v>
      </c>
      <c r="DH253" s="68">
        <v>0</v>
      </c>
      <c r="DI253" s="68">
        <v>7</v>
      </c>
      <c r="DJ253" s="68"/>
      <c r="DK253" s="68"/>
      <c r="DL253" s="68"/>
      <c r="DM253" s="68"/>
      <c r="DN253" s="68"/>
      <c r="DO253" s="68"/>
      <c r="DP253" s="68"/>
      <c r="DQ253" s="68"/>
      <c r="DR253" s="68"/>
      <c r="DS253" s="50">
        <f t="shared" si="113"/>
        <v>13</v>
      </c>
      <c r="DT253" s="68">
        <v>0</v>
      </c>
      <c r="DU253" s="68">
        <v>0</v>
      </c>
      <c r="DV253" s="68">
        <v>2</v>
      </c>
      <c r="DW253" s="68"/>
      <c r="DX253" s="68"/>
      <c r="DY253" s="68"/>
      <c r="DZ253" s="68"/>
      <c r="EA253" s="68"/>
      <c r="EB253" s="68"/>
      <c r="EC253" s="68"/>
      <c r="ED253" s="68"/>
      <c r="EE253" s="68"/>
      <c r="EF253" s="50">
        <f t="shared" si="114"/>
        <v>2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>
        <v>0</v>
      </c>
      <c r="EM253" s="68"/>
      <c r="EN253" s="68"/>
      <c r="EO253" s="68"/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>
        <v>0</v>
      </c>
      <c r="EZ253" s="68"/>
      <c r="FA253" s="68"/>
      <c r="FB253" s="68"/>
      <c r="FC253" s="68"/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>
        <v>0</v>
      </c>
      <c r="FM253" s="68"/>
      <c r="FN253" s="68"/>
      <c r="FO253" s="68"/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>
        <v>0</v>
      </c>
      <c r="FZ253" s="68"/>
      <c r="GA253" s="68"/>
      <c r="GB253" s="68"/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>
        <v>0</v>
      </c>
      <c r="GM253" s="68"/>
      <c r="GN253" s="68"/>
      <c r="GO253" s="68"/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>
        <v>0</v>
      </c>
      <c r="HB253" s="68"/>
      <c r="HC253" s="68"/>
      <c r="HD253" s="68"/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>
        <v>0</v>
      </c>
      <c r="HT253" s="68"/>
      <c r="HU253" s="68"/>
      <c r="HV253" s="68"/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>
        <v>0</v>
      </c>
      <c r="IG253" s="68"/>
      <c r="IH253" s="68"/>
      <c r="II253" s="68"/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>
        <v>0</v>
      </c>
      <c r="IT253" s="68"/>
      <c r="IU253" s="68"/>
      <c r="IV253" s="68"/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">
      <c r="A254" s="90" t="s">
        <v>729</v>
      </c>
      <c r="B254" s="91" t="s">
        <v>138</v>
      </c>
      <c r="C254" s="91">
        <v>404</v>
      </c>
      <c r="D254" s="91" t="s">
        <v>423</v>
      </c>
      <c r="E254" s="91" t="s">
        <v>423</v>
      </c>
      <c r="F254" s="91" t="s">
        <v>138</v>
      </c>
      <c r="G254" s="91" t="s">
        <v>612</v>
      </c>
      <c r="H254" s="116">
        <v>255</v>
      </c>
      <c r="I254" s="92" t="s">
        <v>738</v>
      </c>
      <c r="J254" s="74">
        <v>0</v>
      </c>
      <c r="K254" s="74">
        <v>0</v>
      </c>
      <c r="L254" s="74">
        <v>0</v>
      </c>
      <c r="M254" s="74"/>
      <c r="N254" s="74"/>
      <c r="O254" s="74"/>
      <c r="P254" s="74"/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>
        <v>0</v>
      </c>
      <c r="AA254" s="74">
        <v>0</v>
      </c>
      <c r="AB254" s="74"/>
      <c r="AC254" s="74"/>
      <c r="AD254" s="74"/>
      <c r="AE254" s="74"/>
      <c r="AF254" s="74"/>
      <c r="AG254" s="74"/>
      <c r="AH254" s="74"/>
      <c r="AI254" s="74"/>
      <c r="AJ254" s="78"/>
      <c r="AK254" s="21"/>
      <c r="AL254" s="22">
        <f t="shared" si="102"/>
        <v>0</v>
      </c>
      <c r="AM254" s="23">
        <f t="shared" si="103"/>
        <v>0</v>
      </c>
      <c r="AN254" s="21"/>
      <c r="AO254" s="22">
        <f t="shared" si="104"/>
        <v>0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/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/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>
        <v>0</v>
      </c>
      <c r="BT254" s="65"/>
      <c r="BU254" s="65"/>
      <c r="BV254" s="65"/>
      <c r="BW254" s="65"/>
      <c r="BX254" s="65"/>
      <c r="BY254" s="65"/>
      <c r="BZ254" s="65"/>
      <c r="CA254" s="65"/>
      <c r="CB254" s="66"/>
      <c r="CC254" s="50">
        <f t="shared" si="108"/>
        <v>0</v>
      </c>
      <c r="CD254" s="21"/>
      <c r="CE254" s="24">
        <f t="shared" si="109"/>
        <v>8</v>
      </c>
      <c r="CF254" s="23">
        <f t="shared" si="110"/>
        <v>0</v>
      </c>
      <c r="CG254" s="68">
        <v>0</v>
      </c>
      <c r="CH254" s="68">
        <v>0</v>
      </c>
      <c r="CI254" s="68">
        <v>0</v>
      </c>
      <c r="CJ254" s="68"/>
      <c r="CK254" s="68"/>
      <c r="CL254" s="68"/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>
        <v>2</v>
      </c>
      <c r="CW254" s="68"/>
      <c r="CX254" s="68"/>
      <c r="CY254" s="68"/>
      <c r="CZ254" s="68"/>
      <c r="DA254" s="68"/>
      <c r="DB254" s="68"/>
      <c r="DC254" s="68"/>
      <c r="DD254" s="68"/>
      <c r="DE254" s="68"/>
      <c r="DF254" s="50">
        <f t="shared" si="112"/>
        <v>2</v>
      </c>
      <c r="DG254" s="68">
        <v>0</v>
      </c>
      <c r="DH254" s="68">
        <v>4</v>
      </c>
      <c r="DI254" s="68">
        <v>0</v>
      </c>
      <c r="DJ254" s="68"/>
      <c r="DK254" s="68"/>
      <c r="DL254" s="68"/>
      <c r="DM254" s="68"/>
      <c r="DN254" s="68"/>
      <c r="DO254" s="68"/>
      <c r="DP254" s="68"/>
      <c r="DQ254" s="68"/>
      <c r="DR254" s="68"/>
      <c r="DS254" s="50">
        <f t="shared" si="113"/>
        <v>4</v>
      </c>
      <c r="DT254" s="68">
        <v>1</v>
      </c>
      <c r="DU254" s="68">
        <v>1</v>
      </c>
      <c r="DV254" s="68">
        <v>0</v>
      </c>
      <c r="DW254" s="68"/>
      <c r="DX254" s="68"/>
      <c r="DY254" s="68"/>
      <c r="DZ254" s="68"/>
      <c r="EA254" s="68"/>
      <c r="EB254" s="68"/>
      <c r="EC254" s="68"/>
      <c r="ED254" s="68"/>
      <c r="EE254" s="68"/>
      <c r="EF254" s="50">
        <f t="shared" si="114"/>
        <v>2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>
        <v>0</v>
      </c>
      <c r="EM254" s="68"/>
      <c r="EN254" s="68"/>
      <c r="EO254" s="68"/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>
        <v>0</v>
      </c>
      <c r="EZ254" s="68"/>
      <c r="FA254" s="68"/>
      <c r="FB254" s="68"/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>
        <v>0</v>
      </c>
      <c r="FM254" s="68"/>
      <c r="FN254" s="68"/>
      <c r="FO254" s="68"/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>
        <v>0</v>
      </c>
      <c r="FZ254" s="68"/>
      <c r="GA254" s="68"/>
      <c r="GB254" s="68"/>
      <c r="GC254" s="68"/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>
        <v>0</v>
      </c>
      <c r="GM254" s="68"/>
      <c r="GN254" s="68"/>
      <c r="GO254" s="68"/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>
        <v>0</v>
      </c>
      <c r="HB254" s="68"/>
      <c r="HC254" s="68"/>
      <c r="HD254" s="68"/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>
        <v>0</v>
      </c>
      <c r="HT254" s="68"/>
      <c r="HU254" s="68"/>
      <c r="HV254" s="68"/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>
        <v>0</v>
      </c>
      <c r="IG254" s="68"/>
      <c r="IH254" s="68"/>
      <c r="II254" s="68"/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>
        <v>0</v>
      </c>
      <c r="IT254" s="68"/>
      <c r="IU254" s="68"/>
      <c r="IV254" s="68"/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">
      <c r="A255" s="90" t="s">
        <v>729</v>
      </c>
      <c r="B255" s="91" t="s">
        <v>138</v>
      </c>
      <c r="C255" s="91">
        <v>404</v>
      </c>
      <c r="D255" s="91" t="s">
        <v>423</v>
      </c>
      <c r="E255" s="91" t="s">
        <v>423</v>
      </c>
      <c r="F255" s="91" t="s">
        <v>138</v>
      </c>
      <c r="G255" s="91" t="s">
        <v>612</v>
      </c>
      <c r="H255" s="116">
        <v>256</v>
      </c>
      <c r="I255" s="92" t="s">
        <v>141</v>
      </c>
      <c r="J255" s="74">
        <v>0</v>
      </c>
      <c r="K255" s="74">
        <v>0</v>
      </c>
      <c r="L255" s="74">
        <v>0</v>
      </c>
      <c r="M255" s="74"/>
      <c r="N255" s="74"/>
      <c r="O255" s="74"/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>
        <v>0</v>
      </c>
      <c r="AB255" s="74"/>
      <c r="AC255" s="74"/>
      <c r="AD255" s="74"/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/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/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>
        <v>0</v>
      </c>
      <c r="BT255" s="65"/>
      <c r="BU255" s="65"/>
      <c r="BV255" s="65"/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14</v>
      </c>
      <c r="CF255" s="23">
        <f t="shared" si="110"/>
        <v>0</v>
      </c>
      <c r="CG255" s="68">
        <v>0</v>
      </c>
      <c r="CH255" s="68">
        <v>0</v>
      </c>
      <c r="CI255" s="68">
        <v>0</v>
      </c>
      <c r="CJ255" s="68"/>
      <c r="CK255" s="68"/>
      <c r="CL255" s="68"/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>
        <v>0</v>
      </c>
      <c r="CW255" s="68"/>
      <c r="CX255" s="68"/>
      <c r="CY255" s="68"/>
      <c r="CZ255" s="68"/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2</v>
      </c>
      <c r="DI255" s="68">
        <v>5</v>
      </c>
      <c r="DJ255" s="68"/>
      <c r="DK255" s="68"/>
      <c r="DL255" s="68"/>
      <c r="DM255" s="68"/>
      <c r="DN255" s="68"/>
      <c r="DO255" s="68"/>
      <c r="DP255" s="68"/>
      <c r="DQ255" s="68"/>
      <c r="DR255" s="68"/>
      <c r="DS255" s="50">
        <f t="shared" si="113"/>
        <v>8</v>
      </c>
      <c r="DT255" s="68">
        <v>1</v>
      </c>
      <c r="DU255" s="68">
        <v>2</v>
      </c>
      <c r="DV255" s="68">
        <v>2</v>
      </c>
      <c r="DW255" s="68"/>
      <c r="DX255" s="68"/>
      <c r="DY255" s="68"/>
      <c r="DZ255" s="68"/>
      <c r="EA255" s="68"/>
      <c r="EB255" s="68"/>
      <c r="EC255" s="68"/>
      <c r="ED255" s="68"/>
      <c r="EE255" s="68"/>
      <c r="EF255" s="50">
        <f t="shared" si="114"/>
        <v>5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>
        <v>0</v>
      </c>
      <c r="EL255" s="68">
        <v>0</v>
      </c>
      <c r="EM255" s="68"/>
      <c r="EN255" s="68"/>
      <c r="EO255" s="68"/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>
        <v>0</v>
      </c>
      <c r="EZ255" s="68"/>
      <c r="FA255" s="68"/>
      <c r="FB255" s="68"/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>
        <v>0</v>
      </c>
      <c r="FM255" s="68"/>
      <c r="FN255" s="68"/>
      <c r="FO255" s="68"/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>
        <v>0</v>
      </c>
      <c r="FZ255" s="68"/>
      <c r="GA255" s="68"/>
      <c r="GB255" s="68"/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>
        <v>0</v>
      </c>
      <c r="GL255" s="68">
        <v>0</v>
      </c>
      <c r="GM255" s="68"/>
      <c r="GN255" s="68"/>
      <c r="GO255" s="68"/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>
        <v>0</v>
      </c>
      <c r="HB255" s="68"/>
      <c r="HC255" s="68"/>
      <c r="HD255" s="68"/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>
        <v>0</v>
      </c>
      <c r="HT255" s="68"/>
      <c r="HU255" s="68"/>
      <c r="HV255" s="68"/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>
        <v>0</v>
      </c>
      <c r="IG255" s="68"/>
      <c r="IH255" s="68"/>
      <c r="II255" s="68"/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>
        <v>0</v>
      </c>
      <c r="IT255" s="68"/>
      <c r="IU255" s="68"/>
      <c r="IV255" s="68"/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">
      <c r="A256" s="90" t="s">
        <v>729</v>
      </c>
      <c r="B256" s="91" t="s">
        <v>138</v>
      </c>
      <c r="C256" s="91">
        <v>404</v>
      </c>
      <c r="D256" s="91" t="s">
        <v>423</v>
      </c>
      <c r="E256" s="91" t="s">
        <v>423</v>
      </c>
      <c r="F256" s="91" t="s">
        <v>138</v>
      </c>
      <c r="G256" s="91" t="s">
        <v>612</v>
      </c>
      <c r="H256" s="116">
        <v>257</v>
      </c>
      <c r="I256" s="92" t="s">
        <v>142</v>
      </c>
      <c r="J256" s="74">
        <v>0</v>
      </c>
      <c r="K256" s="74">
        <v>0</v>
      </c>
      <c r="L256" s="74">
        <v>0</v>
      </c>
      <c r="M256" s="74"/>
      <c r="N256" s="74"/>
      <c r="O256" s="74"/>
      <c r="P256" s="74"/>
      <c r="Q256" s="74"/>
      <c r="R256" s="74"/>
      <c r="S256" s="74"/>
      <c r="T256" s="74"/>
      <c r="U256" s="78"/>
      <c r="V256" s="24"/>
      <c r="W256" s="22">
        <f t="shared" si="100"/>
        <v>0</v>
      </c>
      <c r="X256" s="30">
        <f t="shared" si="101"/>
        <v>0</v>
      </c>
      <c r="Y256" s="38">
        <v>0</v>
      </c>
      <c r="Z256" s="74">
        <v>0</v>
      </c>
      <c r="AA256" s="74">
        <v>0</v>
      </c>
      <c r="AB256" s="74"/>
      <c r="AC256" s="74"/>
      <c r="AD256" s="74"/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/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/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>
        <v>0</v>
      </c>
      <c r="BT256" s="65"/>
      <c r="BU256" s="65"/>
      <c r="BV256" s="65"/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28</v>
      </c>
      <c r="CF256" s="23">
        <f t="shared" si="110"/>
        <v>0</v>
      </c>
      <c r="CG256" s="68">
        <v>0</v>
      </c>
      <c r="CH256" s="68">
        <v>0</v>
      </c>
      <c r="CI256" s="68">
        <v>0</v>
      </c>
      <c r="CJ256" s="68"/>
      <c r="CK256" s="68"/>
      <c r="CL256" s="68"/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>
        <v>3</v>
      </c>
      <c r="CW256" s="68"/>
      <c r="CX256" s="68"/>
      <c r="CY256" s="68"/>
      <c r="CZ256" s="68"/>
      <c r="DA256" s="68"/>
      <c r="DB256" s="68"/>
      <c r="DC256" s="68"/>
      <c r="DD256" s="68"/>
      <c r="DE256" s="68"/>
      <c r="DF256" s="50">
        <f t="shared" si="112"/>
        <v>6</v>
      </c>
      <c r="DG256" s="68">
        <v>6</v>
      </c>
      <c r="DH256" s="68">
        <v>0</v>
      </c>
      <c r="DI256" s="68">
        <v>9</v>
      </c>
      <c r="DJ256" s="68"/>
      <c r="DK256" s="68"/>
      <c r="DL256" s="68"/>
      <c r="DM256" s="68"/>
      <c r="DN256" s="68"/>
      <c r="DO256" s="68"/>
      <c r="DP256" s="68"/>
      <c r="DQ256" s="68"/>
      <c r="DR256" s="68"/>
      <c r="DS256" s="50">
        <f t="shared" si="113"/>
        <v>15</v>
      </c>
      <c r="DT256" s="68">
        <v>5</v>
      </c>
      <c r="DU256" s="68">
        <v>0</v>
      </c>
      <c r="DV256" s="68">
        <v>2</v>
      </c>
      <c r="DW256" s="68"/>
      <c r="DX256" s="68"/>
      <c r="DY256" s="68"/>
      <c r="DZ256" s="68"/>
      <c r="EA256" s="68"/>
      <c r="EB256" s="68"/>
      <c r="EC256" s="68"/>
      <c r="ED256" s="68"/>
      <c r="EE256" s="68"/>
      <c r="EF256" s="50">
        <f t="shared" si="114"/>
        <v>7</v>
      </c>
      <c r="EG256" s="21"/>
      <c r="EH256" s="22">
        <f t="shared" si="115"/>
        <v>4</v>
      </c>
      <c r="EI256" s="23">
        <f t="shared" si="116"/>
        <v>0</v>
      </c>
      <c r="EJ256" s="68">
        <v>0</v>
      </c>
      <c r="EK256" s="68">
        <v>0</v>
      </c>
      <c r="EL256" s="68">
        <v>0</v>
      </c>
      <c r="EM256" s="68"/>
      <c r="EN256" s="68"/>
      <c r="EO256" s="68"/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>
        <v>0</v>
      </c>
      <c r="EZ256" s="68"/>
      <c r="FA256" s="68"/>
      <c r="FB256" s="68"/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>
        <v>0</v>
      </c>
      <c r="FM256" s="68"/>
      <c r="FN256" s="68"/>
      <c r="FO256" s="68"/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>
        <v>1</v>
      </c>
      <c r="FZ256" s="68"/>
      <c r="GA256" s="68"/>
      <c r="GB256" s="68"/>
      <c r="GC256" s="68"/>
      <c r="GD256" s="68"/>
      <c r="GE256" s="68"/>
      <c r="GF256" s="68"/>
      <c r="GG256" s="68"/>
      <c r="GH256" s="68"/>
      <c r="GI256" s="50">
        <f t="shared" si="120"/>
        <v>4</v>
      </c>
      <c r="GJ256" s="68">
        <v>0</v>
      </c>
      <c r="GK256" s="68">
        <v>0</v>
      </c>
      <c r="GL256" s="68">
        <v>0</v>
      </c>
      <c r="GM256" s="68"/>
      <c r="GN256" s="68"/>
      <c r="GO256" s="68"/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>
        <v>0</v>
      </c>
      <c r="HB256" s="68"/>
      <c r="HC256" s="68"/>
      <c r="HD256" s="68"/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>
        <v>0</v>
      </c>
      <c r="HT256" s="68"/>
      <c r="HU256" s="68"/>
      <c r="HV256" s="68"/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>
        <v>0</v>
      </c>
      <c r="IG256" s="68"/>
      <c r="IH256" s="68"/>
      <c r="II256" s="68"/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>
        <v>0</v>
      </c>
      <c r="IT256" s="68"/>
      <c r="IU256" s="68"/>
      <c r="IV256" s="68"/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">
      <c r="A257" s="90" t="s">
        <v>729</v>
      </c>
      <c r="B257" s="91" t="s">
        <v>13</v>
      </c>
      <c r="C257" s="91">
        <v>404</v>
      </c>
      <c r="D257" s="91" t="s">
        <v>423</v>
      </c>
      <c r="E257" s="91" t="s">
        <v>423</v>
      </c>
      <c r="F257" s="91" t="s">
        <v>13</v>
      </c>
      <c r="G257" s="91" t="s">
        <v>664</v>
      </c>
      <c r="H257" s="116">
        <v>258</v>
      </c>
      <c r="I257" s="92" t="s">
        <v>14</v>
      </c>
      <c r="J257" s="74">
        <v>4</v>
      </c>
      <c r="K257" s="74">
        <v>8</v>
      </c>
      <c r="L257" s="74">
        <v>0</v>
      </c>
      <c r="M257" s="74"/>
      <c r="N257" s="74"/>
      <c r="O257" s="74"/>
      <c r="P257" s="74"/>
      <c r="Q257" s="74"/>
      <c r="R257" s="74"/>
      <c r="S257" s="74"/>
      <c r="T257" s="74"/>
      <c r="U257" s="78"/>
      <c r="V257" s="24"/>
      <c r="W257" s="22">
        <f t="shared" si="100"/>
        <v>12</v>
      </c>
      <c r="X257" s="30">
        <f t="shared" si="101"/>
        <v>0</v>
      </c>
      <c r="Y257" s="38">
        <v>1</v>
      </c>
      <c r="Z257" s="74">
        <v>7</v>
      </c>
      <c r="AA257" s="74">
        <v>0</v>
      </c>
      <c r="AB257" s="74"/>
      <c r="AC257" s="74"/>
      <c r="AD257" s="74"/>
      <c r="AE257" s="74"/>
      <c r="AF257" s="74"/>
      <c r="AG257" s="74"/>
      <c r="AH257" s="74"/>
      <c r="AI257" s="74"/>
      <c r="AJ257" s="78"/>
      <c r="AK257" s="21"/>
      <c r="AL257" s="22">
        <f t="shared" si="102"/>
        <v>8</v>
      </c>
      <c r="AM257" s="23">
        <f t="shared" si="103"/>
        <v>0</v>
      </c>
      <c r="AN257" s="21"/>
      <c r="AO257" s="22">
        <f t="shared" si="104"/>
        <v>17</v>
      </c>
      <c r="AP257" s="23">
        <f t="shared" si="105"/>
        <v>0</v>
      </c>
      <c r="AQ257" s="47">
        <v>4</v>
      </c>
      <c r="AR257" s="46">
        <v>3</v>
      </c>
      <c r="AS257" s="46">
        <v>0</v>
      </c>
      <c r="AT257" s="46"/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6"/>
        <v>7</v>
      </c>
      <c r="BD257" s="47">
        <v>1</v>
      </c>
      <c r="BE257" s="46">
        <v>3</v>
      </c>
      <c r="BF257" s="46">
        <v>0</v>
      </c>
      <c r="BG257" s="46"/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07"/>
        <v>4</v>
      </c>
      <c r="BQ257" s="64">
        <v>0</v>
      </c>
      <c r="BR257" s="65">
        <v>1</v>
      </c>
      <c r="BS257" s="65">
        <v>5</v>
      </c>
      <c r="BT257" s="65"/>
      <c r="BU257" s="65"/>
      <c r="BV257" s="65"/>
      <c r="BW257" s="65"/>
      <c r="BX257" s="65"/>
      <c r="BY257" s="65"/>
      <c r="BZ257" s="65"/>
      <c r="CA257" s="65"/>
      <c r="CB257" s="66"/>
      <c r="CC257" s="50">
        <f t="shared" si="108"/>
        <v>6</v>
      </c>
      <c r="CD257" s="21"/>
      <c r="CE257" s="24">
        <f t="shared" si="109"/>
        <v>38</v>
      </c>
      <c r="CF257" s="23">
        <f t="shared" si="110"/>
        <v>0</v>
      </c>
      <c r="CG257" s="68">
        <v>0</v>
      </c>
      <c r="CH257" s="68">
        <v>0</v>
      </c>
      <c r="CI257" s="68">
        <v>0</v>
      </c>
      <c r="CJ257" s="68"/>
      <c r="CK257" s="68"/>
      <c r="CL257" s="68"/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7</v>
      </c>
      <c r="CV257" s="68">
        <v>1</v>
      </c>
      <c r="CW257" s="68"/>
      <c r="CX257" s="68"/>
      <c r="CY257" s="68"/>
      <c r="CZ257" s="68"/>
      <c r="DA257" s="68"/>
      <c r="DB257" s="68"/>
      <c r="DC257" s="68"/>
      <c r="DD257" s="68"/>
      <c r="DE257" s="68"/>
      <c r="DF257" s="50">
        <f t="shared" si="112"/>
        <v>14</v>
      </c>
      <c r="DG257" s="68">
        <v>2</v>
      </c>
      <c r="DH257" s="68">
        <v>7</v>
      </c>
      <c r="DI257" s="68">
        <v>5</v>
      </c>
      <c r="DJ257" s="68"/>
      <c r="DK257" s="68"/>
      <c r="DL257" s="68"/>
      <c r="DM257" s="68"/>
      <c r="DN257" s="68"/>
      <c r="DO257" s="68"/>
      <c r="DP257" s="68"/>
      <c r="DQ257" s="68"/>
      <c r="DR257" s="68"/>
      <c r="DS257" s="50">
        <f t="shared" si="113"/>
        <v>14</v>
      </c>
      <c r="DT257" s="68">
        <v>4</v>
      </c>
      <c r="DU257" s="68">
        <v>3</v>
      </c>
      <c r="DV257" s="68">
        <v>3</v>
      </c>
      <c r="DW257" s="68"/>
      <c r="DX257" s="68"/>
      <c r="DY257" s="68"/>
      <c r="DZ257" s="68"/>
      <c r="EA257" s="68"/>
      <c r="EB257" s="68"/>
      <c r="EC257" s="68"/>
      <c r="ED257" s="68"/>
      <c r="EE257" s="68"/>
      <c r="EF257" s="50">
        <f t="shared" si="114"/>
        <v>10</v>
      </c>
      <c r="EG257" s="21"/>
      <c r="EH257" s="22">
        <f t="shared" si="115"/>
        <v>1</v>
      </c>
      <c r="EI257" s="23">
        <f t="shared" si="116"/>
        <v>0</v>
      </c>
      <c r="EJ257" s="68">
        <v>0</v>
      </c>
      <c r="EK257" s="68">
        <v>0</v>
      </c>
      <c r="EL257" s="68">
        <v>0</v>
      </c>
      <c r="EM257" s="68"/>
      <c r="EN257" s="68"/>
      <c r="EO257" s="68"/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>
        <v>0</v>
      </c>
      <c r="EZ257" s="68"/>
      <c r="FA257" s="68"/>
      <c r="FB257" s="68"/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>
        <v>0</v>
      </c>
      <c r="FM257" s="68"/>
      <c r="FN257" s="68"/>
      <c r="FO257" s="68"/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>
        <v>0</v>
      </c>
      <c r="FZ257" s="68"/>
      <c r="GA257" s="68"/>
      <c r="GB257" s="68"/>
      <c r="GC257" s="68"/>
      <c r="GD257" s="68"/>
      <c r="GE257" s="68"/>
      <c r="GF257" s="68"/>
      <c r="GG257" s="68"/>
      <c r="GH257" s="68"/>
      <c r="GI257" s="50">
        <f t="shared" si="120"/>
        <v>1</v>
      </c>
      <c r="GJ257" s="68">
        <v>0</v>
      </c>
      <c r="GK257" s="68">
        <v>0</v>
      </c>
      <c r="GL257" s="68">
        <v>0</v>
      </c>
      <c r="GM257" s="68"/>
      <c r="GN257" s="68"/>
      <c r="GO257" s="68"/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>
        <v>0</v>
      </c>
      <c r="HB257" s="68"/>
      <c r="HC257" s="68"/>
      <c r="HD257" s="68"/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>
        <v>0</v>
      </c>
      <c r="HT257" s="68"/>
      <c r="HU257" s="68"/>
      <c r="HV257" s="68"/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>
        <v>0</v>
      </c>
      <c r="IG257" s="68"/>
      <c r="IH257" s="68"/>
      <c r="II257" s="68"/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>
        <v>0</v>
      </c>
      <c r="IT257" s="68"/>
      <c r="IU257" s="68"/>
      <c r="IV257" s="68"/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">
      <c r="A258" s="90" t="s">
        <v>729</v>
      </c>
      <c r="B258" s="91" t="s">
        <v>13</v>
      </c>
      <c r="C258" s="91">
        <v>404</v>
      </c>
      <c r="D258" s="91" t="s">
        <v>423</v>
      </c>
      <c r="E258" s="91" t="s">
        <v>423</v>
      </c>
      <c r="F258" s="91" t="s">
        <v>13</v>
      </c>
      <c r="G258" s="91" t="s">
        <v>612</v>
      </c>
      <c r="H258" s="116">
        <v>259</v>
      </c>
      <c r="I258" s="92" t="s">
        <v>15</v>
      </c>
      <c r="J258" s="74">
        <v>0</v>
      </c>
      <c r="K258" s="74">
        <v>0</v>
      </c>
      <c r="L258" s="74">
        <v>0</v>
      </c>
      <c r="M258" s="74"/>
      <c r="N258" s="74"/>
      <c r="O258" s="74"/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>
        <v>0</v>
      </c>
      <c r="AB258" s="74"/>
      <c r="AC258" s="74"/>
      <c r="AD258" s="74"/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/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/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>
        <v>0</v>
      </c>
      <c r="BT258" s="65"/>
      <c r="BU258" s="65"/>
      <c r="BV258" s="65"/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7</v>
      </c>
      <c r="CF258" s="23">
        <f t="shared" si="110"/>
        <v>0</v>
      </c>
      <c r="CG258" s="68">
        <v>0</v>
      </c>
      <c r="CH258" s="68">
        <v>0</v>
      </c>
      <c r="CI258" s="68">
        <v>0</v>
      </c>
      <c r="CJ258" s="68"/>
      <c r="CK258" s="68"/>
      <c r="CL258" s="68"/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1</v>
      </c>
      <c r="CU258" s="68">
        <v>1</v>
      </c>
      <c r="CV258" s="68">
        <v>0</v>
      </c>
      <c r="CW258" s="68"/>
      <c r="CX258" s="68"/>
      <c r="CY258" s="68"/>
      <c r="CZ258" s="68"/>
      <c r="DA258" s="68"/>
      <c r="DB258" s="68"/>
      <c r="DC258" s="68"/>
      <c r="DD258" s="68"/>
      <c r="DE258" s="68"/>
      <c r="DF258" s="50">
        <f t="shared" si="112"/>
        <v>2</v>
      </c>
      <c r="DG258" s="68">
        <v>3</v>
      </c>
      <c r="DH258" s="68">
        <v>1</v>
      </c>
      <c r="DI258" s="68">
        <v>0</v>
      </c>
      <c r="DJ258" s="68"/>
      <c r="DK258" s="68"/>
      <c r="DL258" s="68"/>
      <c r="DM258" s="68"/>
      <c r="DN258" s="68"/>
      <c r="DO258" s="68"/>
      <c r="DP258" s="68"/>
      <c r="DQ258" s="68"/>
      <c r="DR258" s="68"/>
      <c r="DS258" s="50">
        <f t="shared" si="113"/>
        <v>4</v>
      </c>
      <c r="DT258" s="68">
        <v>1</v>
      </c>
      <c r="DU258" s="68">
        <v>0</v>
      </c>
      <c r="DV258" s="68">
        <v>0</v>
      </c>
      <c r="DW258" s="68"/>
      <c r="DX258" s="68"/>
      <c r="DY258" s="68"/>
      <c r="DZ258" s="68"/>
      <c r="EA258" s="68"/>
      <c r="EB258" s="68"/>
      <c r="EC258" s="68"/>
      <c r="ED258" s="68"/>
      <c r="EE258" s="68"/>
      <c r="EF258" s="50">
        <f t="shared" si="114"/>
        <v>1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>
        <v>0</v>
      </c>
      <c r="EM258" s="68"/>
      <c r="EN258" s="68"/>
      <c r="EO258" s="68"/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>
        <v>0</v>
      </c>
      <c r="EZ258" s="68"/>
      <c r="FA258" s="68"/>
      <c r="FB258" s="68"/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>
        <v>0</v>
      </c>
      <c r="FM258" s="68"/>
      <c r="FN258" s="68"/>
      <c r="FO258" s="68"/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>
        <v>0</v>
      </c>
      <c r="FZ258" s="68"/>
      <c r="GA258" s="68"/>
      <c r="GB258" s="68"/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>
        <v>0</v>
      </c>
      <c r="GM258" s="68"/>
      <c r="GN258" s="68"/>
      <c r="GO258" s="68"/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>
        <v>0</v>
      </c>
      <c r="HB258" s="68"/>
      <c r="HC258" s="68"/>
      <c r="HD258" s="68"/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>
        <v>0</v>
      </c>
      <c r="HT258" s="68"/>
      <c r="HU258" s="68"/>
      <c r="HV258" s="68"/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>
        <v>0</v>
      </c>
      <c r="IG258" s="68"/>
      <c r="IH258" s="68"/>
      <c r="II258" s="68"/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>
        <v>0</v>
      </c>
      <c r="IT258" s="68"/>
      <c r="IU258" s="68"/>
      <c r="IV258" s="68"/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">
      <c r="A259" s="90" t="s">
        <v>729</v>
      </c>
      <c r="B259" s="91" t="s">
        <v>13</v>
      </c>
      <c r="C259" s="91">
        <v>404</v>
      </c>
      <c r="D259" s="91" t="s">
        <v>423</v>
      </c>
      <c r="E259" s="91" t="s">
        <v>423</v>
      </c>
      <c r="F259" s="91" t="s">
        <v>13</v>
      </c>
      <c r="G259" s="91" t="s">
        <v>619</v>
      </c>
      <c r="H259" s="116">
        <v>260</v>
      </c>
      <c r="I259" s="92" t="s">
        <v>16</v>
      </c>
      <c r="J259" s="74">
        <v>8</v>
      </c>
      <c r="K259" s="74">
        <v>0</v>
      </c>
      <c r="L259" s="74">
        <v>0</v>
      </c>
      <c r="M259" s="74"/>
      <c r="N259" s="74"/>
      <c r="O259" s="74"/>
      <c r="P259" s="74"/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>
        <v>0</v>
      </c>
      <c r="AB259" s="74"/>
      <c r="AC259" s="74"/>
      <c r="AD259" s="74"/>
      <c r="AE259" s="74"/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/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/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>
        <v>0</v>
      </c>
      <c r="BT259" s="65"/>
      <c r="BU259" s="65"/>
      <c r="BV259" s="65"/>
      <c r="BW259" s="65"/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34</v>
      </c>
      <c r="CF259" s="23">
        <f t="shared" si="110"/>
        <v>0</v>
      </c>
      <c r="CG259" s="68">
        <v>0</v>
      </c>
      <c r="CH259" s="68">
        <v>0</v>
      </c>
      <c r="CI259" s="68">
        <v>0</v>
      </c>
      <c r="CJ259" s="68"/>
      <c r="CK259" s="68"/>
      <c r="CL259" s="68"/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3</v>
      </c>
      <c r="CV259" s="68">
        <v>1</v>
      </c>
      <c r="CW259" s="68"/>
      <c r="CX259" s="68"/>
      <c r="CY259" s="68"/>
      <c r="CZ259" s="68"/>
      <c r="DA259" s="68"/>
      <c r="DB259" s="68"/>
      <c r="DC259" s="68"/>
      <c r="DD259" s="68"/>
      <c r="DE259" s="68"/>
      <c r="DF259" s="50">
        <f t="shared" si="112"/>
        <v>11</v>
      </c>
      <c r="DG259" s="68">
        <v>4</v>
      </c>
      <c r="DH259" s="68">
        <v>5</v>
      </c>
      <c r="DI259" s="68">
        <v>0</v>
      </c>
      <c r="DJ259" s="68"/>
      <c r="DK259" s="68"/>
      <c r="DL259" s="68"/>
      <c r="DM259" s="68"/>
      <c r="DN259" s="68"/>
      <c r="DO259" s="68"/>
      <c r="DP259" s="68"/>
      <c r="DQ259" s="68"/>
      <c r="DR259" s="68"/>
      <c r="DS259" s="50">
        <f t="shared" si="113"/>
        <v>9</v>
      </c>
      <c r="DT259" s="68">
        <v>8</v>
      </c>
      <c r="DU259" s="68">
        <v>4</v>
      </c>
      <c r="DV259" s="68">
        <v>2</v>
      </c>
      <c r="DW259" s="68"/>
      <c r="DX259" s="68"/>
      <c r="DY259" s="68"/>
      <c r="DZ259" s="68"/>
      <c r="EA259" s="68"/>
      <c r="EB259" s="68"/>
      <c r="EC259" s="68"/>
      <c r="ED259" s="68"/>
      <c r="EE259" s="68"/>
      <c r="EF259" s="50">
        <f t="shared" si="114"/>
        <v>14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>
        <v>0</v>
      </c>
      <c r="EM259" s="68"/>
      <c r="EN259" s="68"/>
      <c r="EO259" s="68"/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>
        <v>0</v>
      </c>
      <c r="EZ259" s="68"/>
      <c r="FA259" s="68"/>
      <c r="FB259" s="68"/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>
        <v>0</v>
      </c>
      <c r="FM259" s="68"/>
      <c r="FN259" s="68"/>
      <c r="FO259" s="68"/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>
        <v>0</v>
      </c>
      <c r="FZ259" s="68"/>
      <c r="GA259" s="68"/>
      <c r="GB259" s="68"/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>
        <v>0</v>
      </c>
      <c r="GM259" s="68"/>
      <c r="GN259" s="68"/>
      <c r="GO259" s="68"/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>
        <v>0</v>
      </c>
      <c r="HB259" s="68"/>
      <c r="HC259" s="68"/>
      <c r="HD259" s="68"/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>
        <v>0</v>
      </c>
      <c r="HT259" s="68"/>
      <c r="HU259" s="68"/>
      <c r="HV259" s="68"/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>
        <v>0</v>
      </c>
      <c r="IG259" s="68"/>
      <c r="IH259" s="68"/>
      <c r="II259" s="68"/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>
        <v>0</v>
      </c>
      <c r="IT259" s="68"/>
      <c r="IU259" s="68"/>
      <c r="IV259" s="68"/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">
      <c r="A260" s="90" t="s">
        <v>729</v>
      </c>
      <c r="B260" s="91" t="s">
        <v>161</v>
      </c>
      <c r="C260" s="91">
        <v>404</v>
      </c>
      <c r="D260" s="91" t="s">
        <v>423</v>
      </c>
      <c r="E260" s="91" t="s">
        <v>423</v>
      </c>
      <c r="F260" s="91" t="s">
        <v>161</v>
      </c>
      <c r="G260" s="91" t="s">
        <v>619</v>
      </c>
      <c r="H260" s="116">
        <v>261</v>
      </c>
      <c r="I260" s="92" t="s">
        <v>162</v>
      </c>
      <c r="J260" s="74">
        <v>0</v>
      </c>
      <c r="K260" s="74">
        <v>0</v>
      </c>
      <c r="L260" s="74">
        <v>0</v>
      </c>
      <c r="M260" s="74"/>
      <c r="N260" s="74"/>
      <c r="O260" s="74"/>
      <c r="P260" s="74"/>
      <c r="Q260" s="74"/>
      <c r="R260" s="74"/>
      <c r="S260" s="74"/>
      <c r="T260" s="74"/>
      <c r="U260" s="78"/>
      <c r="V260" s="24"/>
      <c r="W260" s="22">
        <f t="shared" si="100"/>
        <v>0</v>
      </c>
      <c r="X260" s="30">
        <f t="shared" si="101"/>
        <v>0</v>
      </c>
      <c r="Y260" s="38">
        <v>0</v>
      </c>
      <c r="Z260" s="74">
        <v>0</v>
      </c>
      <c r="AA260" s="74">
        <v>0</v>
      </c>
      <c r="AB260" s="74"/>
      <c r="AC260" s="74"/>
      <c r="AD260" s="74"/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14</v>
      </c>
      <c r="AP260" s="23">
        <f t="shared" si="105"/>
        <v>0</v>
      </c>
      <c r="AQ260" s="47">
        <v>4</v>
      </c>
      <c r="AR260" s="46">
        <v>7</v>
      </c>
      <c r="AS260" s="46">
        <v>0</v>
      </c>
      <c r="AT260" s="46"/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6"/>
        <v>11</v>
      </c>
      <c r="BD260" s="47">
        <v>2</v>
      </c>
      <c r="BE260" s="46">
        <v>0</v>
      </c>
      <c r="BF260" s="46">
        <v>0</v>
      </c>
      <c r="BG260" s="46"/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07"/>
        <v>2</v>
      </c>
      <c r="BQ260" s="64">
        <v>1</v>
      </c>
      <c r="BR260" s="65">
        <v>0</v>
      </c>
      <c r="BS260" s="65">
        <v>0</v>
      </c>
      <c r="BT260" s="65"/>
      <c r="BU260" s="65"/>
      <c r="BV260" s="65"/>
      <c r="BW260" s="65"/>
      <c r="BX260" s="65"/>
      <c r="BY260" s="65"/>
      <c r="BZ260" s="65"/>
      <c r="CA260" s="65"/>
      <c r="CB260" s="66"/>
      <c r="CC260" s="50">
        <f t="shared" si="108"/>
        <v>1</v>
      </c>
      <c r="CD260" s="21"/>
      <c r="CE260" s="24">
        <f t="shared" si="109"/>
        <v>37</v>
      </c>
      <c r="CF260" s="23">
        <f t="shared" si="110"/>
        <v>0</v>
      </c>
      <c r="CG260" s="68">
        <v>0</v>
      </c>
      <c r="CH260" s="68">
        <v>0</v>
      </c>
      <c r="CI260" s="68">
        <v>0</v>
      </c>
      <c r="CJ260" s="68"/>
      <c r="CK260" s="68"/>
      <c r="CL260" s="68"/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6</v>
      </c>
      <c r="CU260" s="68">
        <v>1</v>
      </c>
      <c r="CV260" s="68">
        <v>0</v>
      </c>
      <c r="CW260" s="68"/>
      <c r="CX260" s="68"/>
      <c r="CY260" s="68"/>
      <c r="CZ260" s="68"/>
      <c r="DA260" s="68"/>
      <c r="DB260" s="68"/>
      <c r="DC260" s="68"/>
      <c r="DD260" s="68"/>
      <c r="DE260" s="68"/>
      <c r="DF260" s="50">
        <f t="shared" si="112"/>
        <v>7</v>
      </c>
      <c r="DG260" s="68">
        <v>14</v>
      </c>
      <c r="DH260" s="68">
        <v>3</v>
      </c>
      <c r="DI260" s="68">
        <v>0</v>
      </c>
      <c r="DJ260" s="68"/>
      <c r="DK260" s="68"/>
      <c r="DL260" s="68"/>
      <c r="DM260" s="68"/>
      <c r="DN260" s="68"/>
      <c r="DO260" s="68"/>
      <c r="DP260" s="68"/>
      <c r="DQ260" s="68"/>
      <c r="DR260" s="68"/>
      <c r="DS260" s="50">
        <f t="shared" si="113"/>
        <v>17</v>
      </c>
      <c r="DT260" s="68">
        <v>10</v>
      </c>
      <c r="DU260" s="68">
        <v>3</v>
      </c>
      <c r="DV260" s="68">
        <v>0</v>
      </c>
      <c r="DW260" s="68"/>
      <c r="DX260" s="68"/>
      <c r="DY260" s="68"/>
      <c r="DZ260" s="68"/>
      <c r="EA260" s="68"/>
      <c r="EB260" s="68"/>
      <c r="EC260" s="68"/>
      <c r="ED260" s="68"/>
      <c r="EE260" s="68"/>
      <c r="EF260" s="50">
        <f t="shared" si="114"/>
        <v>13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>
        <v>0</v>
      </c>
      <c r="EM260" s="68"/>
      <c r="EN260" s="68"/>
      <c r="EO260" s="68"/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>
        <v>0</v>
      </c>
      <c r="EZ260" s="68"/>
      <c r="FA260" s="68"/>
      <c r="FB260" s="68"/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>
        <v>0</v>
      </c>
      <c r="FM260" s="68"/>
      <c r="FN260" s="68"/>
      <c r="FO260" s="68"/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>
        <v>0</v>
      </c>
      <c r="FZ260" s="68"/>
      <c r="GA260" s="68"/>
      <c r="GB260" s="68"/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>
        <v>0</v>
      </c>
      <c r="GM260" s="68"/>
      <c r="GN260" s="68"/>
      <c r="GO260" s="68"/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>
        <v>0</v>
      </c>
      <c r="HB260" s="68"/>
      <c r="HC260" s="68"/>
      <c r="HD260" s="68"/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>
        <v>0</v>
      </c>
      <c r="HT260" s="68"/>
      <c r="HU260" s="68"/>
      <c r="HV260" s="68"/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>
        <v>0</v>
      </c>
      <c r="IG260" s="68"/>
      <c r="IH260" s="68"/>
      <c r="II260" s="68"/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>
        <v>0</v>
      </c>
      <c r="IT260" s="68"/>
      <c r="IU260" s="68"/>
      <c r="IV260" s="68"/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">
      <c r="A261" s="90" t="s">
        <v>729</v>
      </c>
      <c r="B261" s="91" t="s">
        <v>161</v>
      </c>
      <c r="C261" s="91">
        <v>404</v>
      </c>
      <c r="D261" s="91" t="s">
        <v>423</v>
      </c>
      <c r="E261" s="91" t="s">
        <v>423</v>
      </c>
      <c r="F261" s="91" t="s">
        <v>161</v>
      </c>
      <c r="G261" s="91" t="s">
        <v>619</v>
      </c>
      <c r="H261" s="116">
        <v>262</v>
      </c>
      <c r="I261" s="92" t="s">
        <v>163</v>
      </c>
      <c r="J261" s="74">
        <v>0</v>
      </c>
      <c r="K261" s="74">
        <v>0</v>
      </c>
      <c r="L261" s="74">
        <v>0</v>
      </c>
      <c r="M261" s="74"/>
      <c r="N261" s="74"/>
      <c r="O261" s="74"/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>
        <v>0</v>
      </c>
      <c r="AB261" s="74"/>
      <c r="AC261" s="74"/>
      <c r="AD261" s="74"/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/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/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>
        <v>0</v>
      </c>
      <c r="BT261" s="65"/>
      <c r="BU261" s="65"/>
      <c r="BV261" s="65"/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>
        <v>0</v>
      </c>
      <c r="CJ261" s="68"/>
      <c r="CK261" s="68"/>
      <c r="CL261" s="68"/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>
        <v>0</v>
      </c>
      <c r="CW261" s="68"/>
      <c r="CX261" s="68"/>
      <c r="CY261" s="68"/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>
        <v>0</v>
      </c>
      <c r="DJ261" s="68"/>
      <c r="DK261" s="68"/>
      <c r="DL261" s="68"/>
      <c r="DM261" s="68"/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>
        <v>0</v>
      </c>
      <c r="DW261" s="68"/>
      <c r="DX261" s="68"/>
      <c r="DY261" s="68"/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>
        <v>0</v>
      </c>
      <c r="EM261" s="68"/>
      <c r="EN261" s="68"/>
      <c r="EO261" s="68"/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>
        <v>0</v>
      </c>
      <c r="EZ261" s="68"/>
      <c r="FA261" s="68"/>
      <c r="FB261" s="68"/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>
        <v>0</v>
      </c>
      <c r="FM261" s="68"/>
      <c r="FN261" s="68"/>
      <c r="FO261" s="68"/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>
        <v>0</v>
      </c>
      <c r="FZ261" s="68"/>
      <c r="GA261" s="68"/>
      <c r="GB261" s="68"/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>
        <v>0</v>
      </c>
      <c r="GM261" s="68"/>
      <c r="GN261" s="68"/>
      <c r="GO261" s="68"/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>
        <v>0</v>
      </c>
      <c r="HB261" s="68"/>
      <c r="HC261" s="68"/>
      <c r="HD261" s="68"/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>
        <v>0</v>
      </c>
      <c r="HT261" s="68"/>
      <c r="HU261" s="68"/>
      <c r="HV261" s="68"/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>
        <v>0</v>
      </c>
      <c r="IG261" s="68"/>
      <c r="IH261" s="68"/>
      <c r="II261" s="68"/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>
        <v>0</v>
      </c>
      <c r="IT261" s="68"/>
      <c r="IU261" s="68"/>
      <c r="IV261" s="68"/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">
      <c r="A262" s="90" t="s">
        <v>729</v>
      </c>
      <c r="B262" s="91" t="s">
        <v>13</v>
      </c>
      <c r="C262" s="91">
        <v>404</v>
      </c>
      <c r="D262" s="91" t="s">
        <v>423</v>
      </c>
      <c r="E262" s="91" t="s">
        <v>423</v>
      </c>
      <c r="F262" s="91" t="s">
        <v>13</v>
      </c>
      <c r="G262" s="91" t="s">
        <v>612</v>
      </c>
      <c r="H262" s="116">
        <v>263</v>
      </c>
      <c r="I262" s="92" t="s">
        <v>17</v>
      </c>
      <c r="J262" s="74">
        <v>0</v>
      </c>
      <c r="K262" s="74">
        <v>0</v>
      </c>
      <c r="L262" s="74">
        <v>0</v>
      </c>
      <c r="M262" s="74"/>
      <c r="N262" s="74"/>
      <c r="O262" s="74"/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>
        <v>0</v>
      </c>
      <c r="AB262" s="74"/>
      <c r="AC262" s="74"/>
      <c r="AD262" s="74"/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/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/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>
        <v>0</v>
      </c>
      <c r="BT262" s="65"/>
      <c r="BU262" s="65"/>
      <c r="BV262" s="65"/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13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>
        <v>0</v>
      </c>
      <c r="CJ262" s="68"/>
      <c r="CK262" s="68"/>
      <c r="CL262" s="68"/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5</v>
      </c>
      <c r="CV262" s="68">
        <v>0</v>
      </c>
      <c r="CW262" s="68"/>
      <c r="CX262" s="68"/>
      <c r="CY262" s="68"/>
      <c r="CZ262" s="68"/>
      <c r="DA262" s="68"/>
      <c r="DB262" s="68"/>
      <c r="DC262" s="68"/>
      <c r="DD262" s="68"/>
      <c r="DE262" s="68"/>
      <c r="DF262" s="50">
        <f t="shared" ref="DF262:DF325" si="142">SUM(CT262:DE262)</f>
        <v>7</v>
      </c>
      <c r="DG262" s="68">
        <v>1</v>
      </c>
      <c r="DH262" s="68">
        <v>2</v>
      </c>
      <c r="DI262" s="68">
        <v>0</v>
      </c>
      <c r="DJ262" s="68"/>
      <c r="DK262" s="68"/>
      <c r="DL262" s="68"/>
      <c r="DM262" s="68"/>
      <c r="DN262" s="68"/>
      <c r="DO262" s="68"/>
      <c r="DP262" s="68"/>
      <c r="DQ262" s="68"/>
      <c r="DR262" s="68"/>
      <c r="DS262" s="50">
        <f t="shared" ref="DS262:DS325" si="143">SUM(DG262:DR262)</f>
        <v>3</v>
      </c>
      <c r="DT262" s="68">
        <v>0</v>
      </c>
      <c r="DU262" s="68">
        <v>3</v>
      </c>
      <c r="DV262" s="68">
        <v>0</v>
      </c>
      <c r="DW262" s="68"/>
      <c r="DX262" s="68"/>
      <c r="DY262" s="68"/>
      <c r="DZ262" s="68"/>
      <c r="EA262" s="68"/>
      <c r="EB262" s="68"/>
      <c r="EC262" s="68"/>
      <c r="ED262" s="68"/>
      <c r="EE262" s="68"/>
      <c r="EF262" s="50">
        <f t="shared" ref="EF262:EF325" si="144">SUM(DT262:EE262)</f>
        <v>3</v>
      </c>
      <c r="EG262" s="21"/>
      <c r="EH262" s="22">
        <f t="shared" ref="EH262:EH325" si="145">EV262+FI262+FV262+GI262</f>
        <v>2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>
        <v>0</v>
      </c>
      <c r="EM262" s="68"/>
      <c r="EN262" s="68"/>
      <c r="EO262" s="68"/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>
        <v>0</v>
      </c>
      <c r="EZ262" s="68"/>
      <c r="FA262" s="68"/>
      <c r="FB262" s="68"/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>
        <v>0</v>
      </c>
      <c r="FM262" s="68"/>
      <c r="FN262" s="68"/>
      <c r="FO262" s="68"/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>
        <v>0</v>
      </c>
      <c r="FZ262" s="68"/>
      <c r="GA262" s="68"/>
      <c r="GB262" s="68"/>
      <c r="GC262" s="68"/>
      <c r="GD262" s="68"/>
      <c r="GE262" s="68"/>
      <c r="GF262" s="68"/>
      <c r="GG262" s="68"/>
      <c r="GH262" s="68"/>
      <c r="GI262" s="50">
        <f t="shared" ref="GI262:GI325" si="150">SUM(FW262:GH262)</f>
        <v>2</v>
      </c>
      <c r="GJ262" s="68">
        <v>0</v>
      </c>
      <c r="GK262" s="68">
        <v>0</v>
      </c>
      <c r="GL262" s="68">
        <v>0</v>
      </c>
      <c r="GM262" s="68"/>
      <c r="GN262" s="68"/>
      <c r="GO262" s="68"/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>
        <v>0</v>
      </c>
      <c r="HB262" s="68"/>
      <c r="HC262" s="68"/>
      <c r="HD262" s="68"/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>
        <v>0</v>
      </c>
      <c r="HT262" s="68"/>
      <c r="HU262" s="68"/>
      <c r="HV262" s="68"/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>
        <v>0</v>
      </c>
      <c r="IG262" s="68"/>
      <c r="IH262" s="68"/>
      <c r="II262" s="68"/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>
        <v>0</v>
      </c>
      <c r="IT262" s="68"/>
      <c r="IU262" s="68"/>
      <c r="IV262" s="68"/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">
      <c r="A263" s="90" t="s">
        <v>729</v>
      </c>
      <c r="B263" s="91" t="s">
        <v>13</v>
      </c>
      <c r="C263" s="91">
        <v>404</v>
      </c>
      <c r="D263" s="91" t="s">
        <v>423</v>
      </c>
      <c r="E263" s="91" t="s">
        <v>423</v>
      </c>
      <c r="F263" s="91" t="s">
        <v>13</v>
      </c>
      <c r="G263" s="91" t="s">
        <v>617</v>
      </c>
      <c r="H263" s="116">
        <v>264</v>
      </c>
      <c r="I263" s="92" t="s">
        <v>18</v>
      </c>
      <c r="J263" s="74">
        <v>0</v>
      </c>
      <c r="K263" s="74">
        <v>0</v>
      </c>
      <c r="L263" s="74">
        <v>0</v>
      </c>
      <c r="M263" s="74"/>
      <c r="N263" s="74"/>
      <c r="O263" s="74"/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>
        <v>0</v>
      </c>
      <c r="AB263" s="74"/>
      <c r="AC263" s="74"/>
      <c r="AD263" s="74"/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/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/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>
        <v>0</v>
      </c>
      <c r="BT263" s="65"/>
      <c r="BU263" s="65"/>
      <c r="BV263" s="65"/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13</v>
      </c>
      <c r="CF263" s="23">
        <f t="shared" si="140"/>
        <v>0</v>
      </c>
      <c r="CG263" s="68">
        <v>0</v>
      </c>
      <c r="CH263" s="68">
        <v>0</v>
      </c>
      <c r="CI263" s="68">
        <v>0</v>
      </c>
      <c r="CJ263" s="68"/>
      <c r="CK263" s="68"/>
      <c r="CL263" s="68"/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2</v>
      </c>
      <c r="CU263" s="68">
        <v>0</v>
      </c>
      <c r="CV263" s="68">
        <v>0</v>
      </c>
      <c r="CW263" s="68"/>
      <c r="CX263" s="68"/>
      <c r="CY263" s="68"/>
      <c r="CZ263" s="68"/>
      <c r="DA263" s="68"/>
      <c r="DB263" s="68"/>
      <c r="DC263" s="68"/>
      <c r="DD263" s="68"/>
      <c r="DE263" s="68"/>
      <c r="DF263" s="50">
        <f t="shared" si="142"/>
        <v>2</v>
      </c>
      <c r="DG263" s="68">
        <v>4</v>
      </c>
      <c r="DH263" s="68">
        <v>6</v>
      </c>
      <c r="DI263" s="68">
        <v>0</v>
      </c>
      <c r="DJ263" s="68"/>
      <c r="DK263" s="68"/>
      <c r="DL263" s="68"/>
      <c r="DM263" s="68"/>
      <c r="DN263" s="68"/>
      <c r="DO263" s="68"/>
      <c r="DP263" s="68"/>
      <c r="DQ263" s="68"/>
      <c r="DR263" s="68"/>
      <c r="DS263" s="50">
        <f t="shared" si="143"/>
        <v>10</v>
      </c>
      <c r="DT263" s="68">
        <v>0</v>
      </c>
      <c r="DU263" s="68">
        <v>1</v>
      </c>
      <c r="DV263" s="68">
        <v>0</v>
      </c>
      <c r="DW263" s="68"/>
      <c r="DX263" s="68"/>
      <c r="DY263" s="68"/>
      <c r="DZ263" s="68"/>
      <c r="EA263" s="68"/>
      <c r="EB263" s="68"/>
      <c r="EC263" s="68"/>
      <c r="ED263" s="68"/>
      <c r="EE263" s="68"/>
      <c r="EF263" s="50">
        <f t="shared" si="144"/>
        <v>1</v>
      </c>
      <c r="EG263" s="21"/>
      <c r="EH263" s="22">
        <f t="shared" si="145"/>
        <v>5</v>
      </c>
      <c r="EI263" s="23">
        <f t="shared" si="146"/>
        <v>0</v>
      </c>
      <c r="EJ263" s="68">
        <v>0</v>
      </c>
      <c r="EK263" s="68">
        <v>0</v>
      </c>
      <c r="EL263" s="68">
        <v>0</v>
      </c>
      <c r="EM263" s="68"/>
      <c r="EN263" s="68"/>
      <c r="EO263" s="68"/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>
        <v>0</v>
      </c>
      <c r="EZ263" s="68"/>
      <c r="FA263" s="68"/>
      <c r="FB263" s="68"/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>
        <v>0</v>
      </c>
      <c r="FM263" s="68"/>
      <c r="FN263" s="68"/>
      <c r="FO263" s="68"/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2</v>
      </c>
      <c r="FY263" s="68">
        <v>0</v>
      </c>
      <c r="FZ263" s="68"/>
      <c r="GA263" s="68"/>
      <c r="GB263" s="68"/>
      <c r="GC263" s="68"/>
      <c r="GD263" s="68"/>
      <c r="GE263" s="68"/>
      <c r="GF263" s="68"/>
      <c r="GG263" s="68"/>
      <c r="GH263" s="68"/>
      <c r="GI263" s="50">
        <f t="shared" si="150"/>
        <v>5</v>
      </c>
      <c r="GJ263" s="68">
        <v>0</v>
      </c>
      <c r="GK263" s="68">
        <v>0</v>
      </c>
      <c r="GL263" s="68">
        <v>0</v>
      </c>
      <c r="GM263" s="68"/>
      <c r="GN263" s="68"/>
      <c r="GO263" s="68"/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>
        <v>0</v>
      </c>
      <c r="HB263" s="68"/>
      <c r="HC263" s="68"/>
      <c r="HD263" s="68"/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>
        <v>0</v>
      </c>
      <c r="HT263" s="68"/>
      <c r="HU263" s="68"/>
      <c r="HV263" s="68"/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>
        <v>0</v>
      </c>
      <c r="IG263" s="68"/>
      <c r="IH263" s="68"/>
      <c r="II263" s="68"/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>
        <v>0</v>
      </c>
      <c r="IT263" s="68"/>
      <c r="IU263" s="68"/>
      <c r="IV263" s="68"/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">
      <c r="A264" s="90" t="s">
        <v>729</v>
      </c>
      <c r="B264" s="91" t="s">
        <v>13</v>
      </c>
      <c r="C264" s="91">
        <v>404</v>
      </c>
      <c r="D264" s="91" t="s">
        <v>423</v>
      </c>
      <c r="E264" s="91" t="s">
        <v>423</v>
      </c>
      <c r="F264" s="91" t="s">
        <v>13</v>
      </c>
      <c r="G264" s="91" t="s">
        <v>612</v>
      </c>
      <c r="H264" s="116">
        <v>265</v>
      </c>
      <c r="I264" s="92" t="s">
        <v>19</v>
      </c>
      <c r="J264" s="74">
        <v>0</v>
      </c>
      <c r="K264" s="74">
        <v>0</v>
      </c>
      <c r="L264" s="74">
        <v>0</v>
      </c>
      <c r="M264" s="74"/>
      <c r="N264" s="74"/>
      <c r="O264" s="74"/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>
        <v>0</v>
      </c>
      <c r="AB264" s="74"/>
      <c r="AC264" s="74"/>
      <c r="AD264" s="74"/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/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/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>
        <v>0</v>
      </c>
      <c r="BT264" s="65"/>
      <c r="BU264" s="65"/>
      <c r="BV264" s="65"/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3</v>
      </c>
      <c r="CF264" s="23">
        <f t="shared" si="140"/>
        <v>0</v>
      </c>
      <c r="CG264" s="68">
        <v>0</v>
      </c>
      <c r="CH264" s="68">
        <v>0</v>
      </c>
      <c r="CI264" s="68">
        <v>0</v>
      </c>
      <c r="CJ264" s="68"/>
      <c r="CK264" s="68"/>
      <c r="CL264" s="68"/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>
        <v>0</v>
      </c>
      <c r="CW264" s="68"/>
      <c r="CX264" s="68"/>
      <c r="CY264" s="68"/>
      <c r="CZ264" s="68"/>
      <c r="DA264" s="68"/>
      <c r="DB264" s="68"/>
      <c r="DC264" s="68"/>
      <c r="DD264" s="68"/>
      <c r="DE264" s="68"/>
      <c r="DF264" s="50">
        <f t="shared" si="142"/>
        <v>1</v>
      </c>
      <c r="DG264" s="68">
        <v>2</v>
      </c>
      <c r="DH264" s="68">
        <v>0</v>
      </c>
      <c r="DI264" s="68">
        <v>0</v>
      </c>
      <c r="DJ264" s="68"/>
      <c r="DK264" s="68"/>
      <c r="DL264" s="68"/>
      <c r="DM264" s="68"/>
      <c r="DN264" s="68"/>
      <c r="DO264" s="68"/>
      <c r="DP264" s="68"/>
      <c r="DQ264" s="68"/>
      <c r="DR264" s="68"/>
      <c r="DS264" s="50">
        <f t="shared" si="143"/>
        <v>2</v>
      </c>
      <c r="DT264" s="68">
        <v>0</v>
      </c>
      <c r="DU264" s="68">
        <v>0</v>
      </c>
      <c r="DV264" s="68">
        <v>0</v>
      </c>
      <c r="DW264" s="68"/>
      <c r="DX264" s="68"/>
      <c r="DY264" s="68"/>
      <c r="DZ264" s="68"/>
      <c r="EA264" s="68"/>
      <c r="EB264" s="68"/>
      <c r="EC264" s="68"/>
      <c r="ED264" s="68"/>
      <c r="EE264" s="68"/>
      <c r="EF264" s="50">
        <f t="shared" si="144"/>
        <v>0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>
        <v>0</v>
      </c>
      <c r="EM264" s="68"/>
      <c r="EN264" s="68"/>
      <c r="EO264" s="68"/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>
        <v>0</v>
      </c>
      <c r="EZ264" s="68"/>
      <c r="FA264" s="68"/>
      <c r="FB264" s="68"/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>
        <v>0</v>
      </c>
      <c r="FM264" s="68"/>
      <c r="FN264" s="68"/>
      <c r="FO264" s="68"/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>
        <v>0</v>
      </c>
      <c r="FZ264" s="68"/>
      <c r="GA264" s="68"/>
      <c r="GB264" s="68"/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>
        <v>0</v>
      </c>
      <c r="GM264" s="68"/>
      <c r="GN264" s="68"/>
      <c r="GO264" s="68"/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>
        <v>0</v>
      </c>
      <c r="HB264" s="68"/>
      <c r="HC264" s="68"/>
      <c r="HD264" s="68"/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>
        <v>0</v>
      </c>
      <c r="HT264" s="68"/>
      <c r="HU264" s="68"/>
      <c r="HV264" s="68"/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>
        <v>0</v>
      </c>
      <c r="IG264" s="68"/>
      <c r="IH264" s="68"/>
      <c r="II264" s="68"/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>
        <v>0</v>
      </c>
      <c r="IT264" s="68"/>
      <c r="IU264" s="68"/>
      <c r="IV264" s="68"/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">
      <c r="A265" s="90" t="s">
        <v>729</v>
      </c>
      <c r="B265" s="91" t="s">
        <v>161</v>
      </c>
      <c r="C265" s="91">
        <v>404</v>
      </c>
      <c r="D265" s="91" t="s">
        <v>423</v>
      </c>
      <c r="E265" s="91" t="s">
        <v>423</v>
      </c>
      <c r="F265" s="91" t="s">
        <v>161</v>
      </c>
      <c r="G265" s="91" t="s">
        <v>612</v>
      </c>
      <c r="H265" s="116">
        <v>266</v>
      </c>
      <c r="I265" s="92" t="s">
        <v>164</v>
      </c>
      <c r="J265" s="74">
        <v>0</v>
      </c>
      <c r="K265" s="74">
        <v>0</v>
      </c>
      <c r="L265" s="74">
        <v>0</v>
      </c>
      <c r="M265" s="74"/>
      <c r="N265" s="74"/>
      <c r="O265" s="74"/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>
        <v>0</v>
      </c>
      <c r="AB265" s="74"/>
      <c r="AC265" s="74"/>
      <c r="AD265" s="74"/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0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/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/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37"/>
        <v>0</v>
      </c>
      <c r="BQ265" s="64">
        <v>0</v>
      </c>
      <c r="BR265" s="65">
        <v>0</v>
      </c>
      <c r="BS265" s="65">
        <v>0</v>
      </c>
      <c r="BT265" s="65"/>
      <c r="BU265" s="65"/>
      <c r="BV265" s="65"/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7</v>
      </c>
      <c r="CF265" s="23">
        <f t="shared" si="140"/>
        <v>0</v>
      </c>
      <c r="CG265" s="68">
        <v>0</v>
      </c>
      <c r="CH265" s="68">
        <v>0</v>
      </c>
      <c r="CI265" s="68">
        <v>0</v>
      </c>
      <c r="CJ265" s="68"/>
      <c r="CK265" s="68"/>
      <c r="CL265" s="68"/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>
        <v>0</v>
      </c>
      <c r="CW265" s="68"/>
      <c r="CX265" s="68"/>
      <c r="CY265" s="68"/>
      <c r="CZ265" s="68"/>
      <c r="DA265" s="68"/>
      <c r="DB265" s="68"/>
      <c r="DC265" s="68"/>
      <c r="DD265" s="68"/>
      <c r="DE265" s="68"/>
      <c r="DF265" s="50">
        <f t="shared" si="142"/>
        <v>2</v>
      </c>
      <c r="DG265" s="68">
        <v>1</v>
      </c>
      <c r="DH265" s="68">
        <v>2</v>
      </c>
      <c r="DI265" s="68">
        <v>0</v>
      </c>
      <c r="DJ265" s="68"/>
      <c r="DK265" s="68"/>
      <c r="DL265" s="68"/>
      <c r="DM265" s="68"/>
      <c r="DN265" s="68"/>
      <c r="DO265" s="68"/>
      <c r="DP265" s="68"/>
      <c r="DQ265" s="68"/>
      <c r="DR265" s="68"/>
      <c r="DS265" s="50">
        <f t="shared" si="143"/>
        <v>3</v>
      </c>
      <c r="DT265" s="68">
        <v>1</v>
      </c>
      <c r="DU265" s="68">
        <v>1</v>
      </c>
      <c r="DV265" s="68">
        <v>0</v>
      </c>
      <c r="DW265" s="68"/>
      <c r="DX265" s="68"/>
      <c r="DY265" s="68"/>
      <c r="DZ265" s="68"/>
      <c r="EA265" s="68"/>
      <c r="EB265" s="68"/>
      <c r="EC265" s="68"/>
      <c r="ED265" s="68"/>
      <c r="EE265" s="68"/>
      <c r="EF265" s="50">
        <f t="shared" si="144"/>
        <v>2</v>
      </c>
      <c r="EG265" s="21"/>
      <c r="EH265" s="22">
        <f t="shared" si="145"/>
        <v>0</v>
      </c>
      <c r="EI265" s="23">
        <f t="shared" si="146"/>
        <v>0</v>
      </c>
      <c r="EJ265" s="68">
        <v>0</v>
      </c>
      <c r="EK265" s="68">
        <v>0</v>
      </c>
      <c r="EL265" s="68">
        <v>0</v>
      </c>
      <c r="EM265" s="68"/>
      <c r="EN265" s="68"/>
      <c r="EO265" s="68"/>
      <c r="EP265" s="68"/>
      <c r="EQ265" s="68"/>
      <c r="ER265" s="68"/>
      <c r="ES265" s="68"/>
      <c r="ET265" s="68"/>
      <c r="EU265" s="68"/>
      <c r="EV265" s="52">
        <f t="shared" si="147"/>
        <v>0</v>
      </c>
      <c r="EW265" s="68">
        <v>0</v>
      </c>
      <c r="EX265" s="68">
        <v>0</v>
      </c>
      <c r="EY265" s="68">
        <v>0</v>
      </c>
      <c r="EZ265" s="68"/>
      <c r="FA265" s="68"/>
      <c r="FB265" s="68"/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>
        <v>0</v>
      </c>
      <c r="FM265" s="68"/>
      <c r="FN265" s="68"/>
      <c r="FO265" s="68"/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>
        <v>0</v>
      </c>
      <c r="FZ265" s="68"/>
      <c r="GA265" s="68"/>
      <c r="GB265" s="68"/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>
        <v>0</v>
      </c>
      <c r="GM265" s="68"/>
      <c r="GN265" s="68"/>
      <c r="GO265" s="68"/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>
        <v>0</v>
      </c>
      <c r="HB265" s="68"/>
      <c r="HC265" s="68"/>
      <c r="HD265" s="68"/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>
        <v>0</v>
      </c>
      <c r="HT265" s="68"/>
      <c r="HU265" s="68"/>
      <c r="HV265" s="68"/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>
        <v>0</v>
      </c>
      <c r="IG265" s="68"/>
      <c r="IH265" s="68"/>
      <c r="II265" s="68"/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>
        <v>0</v>
      </c>
      <c r="IT265" s="68"/>
      <c r="IU265" s="68"/>
      <c r="IV265" s="68"/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">
      <c r="A266" s="90" t="s">
        <v>729</v>
      </c>
      <c r="B266" s="91" t="s">
        <v>161</v>
      </c>
      <c r="C266" s="91">
        <v>404</v>
      </c>
      <c r="D266" s="91" t="s">
        <v>423</v>
      </c>
      <c r="E266" s="91" t="s">
        <v>423</v>
      </c>
      <c r="F266" s="91" t="s">
        <v>161</v>
      </c>
      <c r="G266" s="91" t="s">
        <v>619</v>
      </c>
      <c r="H266" s="116">
        <v>267</v>
      </c>
      <c r="I266" s="92" t="s">
        <v>739</v>
      </c>
      <c r="J266" s="74">
        <v>0</v>
      </c>
      <c r="K266" s="74">
        <v>0</v>
      </c>
      <c r="L266" s="74">
        <v>0</v>
      </c>
      <c r="M266" s="74"/>
      <c r="N266" s="74"/>
      <c r="O266" s="74"/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>
        <v>0</v>
      </c>
      <c r="AB266" s="74"/>
      <c r="AC266" s="74"/>
      <c r="AD266" s="74"/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/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/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>
        <v>0</v>
      </c>
      <c r="BT266" s="65"/>
      <c r="BU266" s="65"/>
      <c r="BV266" s="65"/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0</v>
      </c>
      <c r="CF266" s="23">
        <f t="shared" si="140"/>
        <v>0</v>
      </c>
      <c r="CG266" s="68">
        <v>0</v>
      </c>
      <c r="CH266" s="68">
        <v>0</v>
      </c>
      <c r="CI266" s="68">
        <v>0</v>
      </c>
      <c r="CJ266" s="68"/>
      <c r="CK266" s="68"/>
      <c r="CL266" s="68"/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>
        <v>0</v>
      </c>
      <c r="CW266" s="68"/>
      <c r="CX266" s="68"/>
      <c r="CY266" s="68"/>
      <c r="CZ266" s="68"/>
      <c r="DA266" s="68"/>
      <c r="DB266" s="68"/>
      <c r="DC266" s="68"/>
      <c r="DD266" s="68"/>
      <c r="DE266" s="68"/>
      <c r="DF266" s="50">
        <f t="shared" si="142"/>
        <v>0</v>
      </c>
      <c r="DG266" s="68">
        <v>0</v>
      </c>
      <c r="DH266" s="68">
        <v>0</v>
      </c>
      <c r="DI266" s="68">
        <v>0</v>
      </c>
      <c r="DJ266" s="68"/>
      <c r="DK266" s="68"/>
      <c r="DL266" s="68"/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>
        <v>0</v>
      </c>
      <c r="DW266" s="68"/>
      <c r="DX266" s="68"/>
      <c r="DY266" s="68"/>
      <c r="DZ266" s="68"/>
      <c r="EA266" s="68"/>
      <c r="EB266" s="68"/>
      <c r="EC266" s="68"/>
      <c r="ED266" s="68"/>
      <c r="EE266" s="68"/>
      <c r="EF266" s="50">
        <f t="shared" si="144"/>
        <v>0</v>
      </c>
      <c r="EG266" s="21"/>
      <c r="EH266" s="22">
        <f t="shared" si="145"/>
        <v>0</v>
      </c>
      <c r="EI266" s="23">
        <f t="shared" si="146"/>
        <v>0</v>
      </c>
      <c r="EJ266" s="68">
        <v>0</v>
      </c>
      <c r="EK266" s="68">
        <v>0</v>
      </c>
      <c r="EL266" s="68">
        <v>0</v>
      </c>
      <c r="EM266" s="68"/>
      <c r="EN266" s="68"/>
      <c r="EO266" s="68"/>
      <c r="EP266" s="68"/>
      <c r="EQ266" s="68"/>
      <c r="ER266" s="68"/>
      <c r="ES266" s="68"/>
      <c r="ET266" s="68"/>
      <c r="EU266" s="68"/>
      <c r="EV266" s="52">
        <f t="shared" si="147"/>
        <v>0</v>
      </c>
      <c r="EW266" s="68">
        <v>0</v>
      </c>
      <c r="EX266" s="68">
        <v>0</v>
      </c>
      <c r="EY266" s="68">
        <v>0</v>
      </c>
      <c r="EZ266" s="68"/>
      <c r="FA266" s="68"/>
      <c r="FB266" s="68"/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>
        <v>0</v>
      </c>
      <c r="FM266" s="68"/>
      <c r="FN266" s="68"/>
      <c r="FO266" s="68"/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>
        <v>0</v>
      </c>
      <c r="FZ266" s="68"/>
      <c r="GA266" s="68"/>
      <c r="GB266" s="68"/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>
        <v>0</v>
      </c>
      <c r="GM266" s="68"/>
      <c r="GN266" s="68"/>
      <c r="GO266" s="68"/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>
        <v>0</v>
      </c>
      <c r="HB266" s="68"/>
      <c r="HC266" s="68"/>
      <c r="HD266" s="68"/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>
        <v>0</v>
      </c>
      <c r="HT266" s="68"/>
      <c r="HU266" s="68"/>
      <c r="HV266" s="68"/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>
        <v>0</v>
      </c>
      <c r="IG266" s="68"/>
      <c r="IH266" s="68"/>
      <c r="II266" s="68"/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>
        <v>0</v>
      </c>
      <c r="IT266" s="68"/>
      <c r="IU266" s="68"/>
      <c r="IV266" s="68"/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">
      <c r="A267" s="90" t="s">
        <v>729</v>
      </c>
      <c r="B267" s="91" t="s">
        <v>161</v>
      </c>
      <c r="C267" s="91">
        <v>404</v>
      </c>
      <c r="D267" s="91" t="s">
        <v>423</v>
      </c>
      <c r="E267" s="91" t="s">
        <v>423</v>
      </c>
      <c r="F267" s="91" t="s">
        <v>161</v>
      </c>
      <c r="G267" s="91" t="s">
        <v>611</v>
      </c>
      <c r="H267" s="116">
        <v>268</v>
      </c>
      <c r="I267" s="92" t="s">
        <v>165</v>
      </c>
      <c r="J267" s="74">
        <v>23</v>
      </c>
      <c r="K267" s="74">
        <v>9</v>
      </c>
      <c r="L267" s="74">
        <v>6</v>
      </c>
      <c r="M267" s="74"/>
      <c r="N267" s="74"/>
      <c r="O267" s="74"/>
      <c r="P267" s="74"/>
      <c r="Q267" s="74"/>
      <c r="R267" s="74"/>
      <c r="S267" s="74"/>
      <c r="T267" s="74"/>
      <c r="U267" s="78"/>
      <c r="V267" s="24"/>
      <c r="W267" s="22">
        <f t="shared" si="130"/>
        <v>38</v>
      </c>
      <c r="X267" s="30">
        <f t="shared" si="131"/>
        <v>0</v>
      </c>
      <c r="Y267" s="38">
        <v>18</v>
      </c>
      <c r="Z267" s="74">
        <v>10</v>
      </c>
      <c r="AA267" s="74">
        <v>2</v>
      </c>
      <c r="AB267" s="74"/>
      <c r="AC267" s="74"/>
      <c r="AD267" s="74"/>
      <c r="AE267" s="74"/>
      <c r="AF267" s="74"/>
      <c r="AG267" s="74"/>
      <c r="AH267" s="74"/>
      <c r="AI267" s="74"/>
      <c r="AJ267" s="78"/>
      <c r="AK267" s="21"/>
      <c r="AL267" s="22">
        <f t="shared" si="132"/>
        <v>30</v>
      </c>
      <c r="AM267" s="23">
        <f t="shared" si="133"/>
        <v>0</v>
      </c>
      <c r="AN267" s="21"/>
      <c r="AO267" s="22">
        <f t="shared" si="134"/>
        <v>28</v>
      </c>
      <c r="AP267" s="23">
        <f t="shared" si="135"/>
        <v>0</v>
      </c>
      <c r="AQ267" s="47">
        <v>7</v>
      </c>
      <c r="AR267" s="46">
        <v>2</v>
      </c>
      <c r="AS267" s="46">
        <v>7</v>
      </c>
      <c r="AT267" s="46"/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6"/>
        <v>16</v>
      </c>
      <c r="BD267" s="47">
        <v>1</v>
      </c>
      <c r="BE267" s="46">
        <v>2</v>
      </c>
      <c r="BF267" s="46">
        <v>2</v>
      </c>
      <c r="BG267" s="46"/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37"/>
        <v>5</v>
      </c>
      <c r="BQ267" s="64">
        <v>4</v>
      </c>
      <c r="BR267" s="65">
        <v>0</v>
      </c>
      <c r="BS267" s="65">
        <v>3</v>
      </c>
      <c r="BT267" s="65"/>
      <c r="BU267" s="65"/>
      <c r="BV267" s="65"/>
      <c r="BW267" s="65"/>
      <c r="BX267" s="65"/>
      <c r="BY267" s="65"/>
      <c r="BZ267" s="65"/>
      <c r="CA267" s="65"/>
      <c r="CB267" s="66"/>
      <c r="CC267" s="50">
        <f t="shared" si="138"/>
        <v>7</v>
      </c>
      <c r="CD267" s="21"/>
      <c r="CE267" s="24">
        <f t="shared" si="139"/>
        <v>82</v>
      </c>
      <c r="CF267" s="23">
        <f t="shared" si="140"/>
        <v>0</v>
      </c>
      <c r="CG267" s="68">
        <v>0</v>
      </c>
      <c r="CH267" s="68">
        <v>1</v>
      </c>
      <c r="CI267" s="68">
        <v>0</v>
      </c>
      <c r="CJ267" s="68"/>
      <c r="CK267" s="68"/>
      <c r="CL267" s="68"/>
      <c r="CM267" s="68"/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13</v>
      </c>
      <c r="CV267" s="68">
        <v>5</v>
      </c>
      <c r="CW267" s="68"/>
      <c r="CX267" s="68"/>
      <c r="CY267" s="68"/>
      <c r="CZ267" s="68"/>
      <c r="DA267" s="68"/>
      <c r="DB267" s="68"/>
      <c r="DC267" s="68"/>
      <c r="DD267" s="68"/>
      <c r="DE267" s="68"/>
      <c r="DF267" s="50">
        <f t="shared" si="142"/>
        <v>32</v>
      </c>
      <c r="DG267" s="68">
        <v>9</v>
      </c>
      <c r="DH267" s="68">
        <v>17</v>
      </c>
      <c r="DI267" s="68">
        <v>6</v>
      </c>
      <c r="DJ267" s="68"/>
      <c r="DK267" s="68"/>
      <c r="DL267" s="68"/>
      <c r="DM267" s="68"/>
      <c r="DN267" s="68"/>
      <c r="DO267" s="68"/>
      <c r="DP267" s="68"/>
      <c r="DQ267" s="68"/>
      <c r="DR267" s="68"/>
      <c r="DS267" s="50">
        <f t="shared" si="143"/>
        <v>32</v>
      </c>
      <c r="DT267" s="68">
        <v>5</v>
      </c>
      <c r="DU267" s="68">
        <v>6</v>
      </c>
      <c r="DV267" s="68">
        <v>6</v>
      </c>
      <c r="DW267" s="68"/>
      <c r="DX267" s="68"/>
      <c r="DY267" s="68"/>
      <c r="DZ267" s="68"/>
      <c r="EA267" s="68"/>
      <c r="EB267" s="68"/>
      <c r="EC267" s="68"/>
      <c r="ED267" s="68"/>
      <c r="EE267" s="68"/>
      <c r="EF267" s="50">
        <f t="shared" si="144"/>
        <v>17</v>
      </c>
      <c r="EG267" s="21"/>
      <c r="EH267" s="22">
        <f t="shared" si="145"/>
        <v>140</v>
      </c>
      <c r="EI267" s="23">
        <f t="shared" si="146"/>
        <v>0</v>
      </c>
      <c r="EJ267" s="68">
        <v>0</v>
      </c>
      <c r="EK267" s="68">
        <v>0</v>
      </c>
      <c r="EL267" s="68">
        <v>2</v>
      </c>
      <c r="EM267" s="68"/>
      <c r="EN267" s="68"/>
      <c r="EO267" s="68"/>
      <c r="EP267" s="68"/>
      <c r="EQ267" s="68"/>
      <c r="ER267" s="68"/>
      <c r="ES267" s="68"/>
      <c r="ET267" s="68"/>
      <c r="EU267" s="68"/>
      <c r="EV267" s="52">
        <f t="shared" si="147"/>
        <v>2</v>
      </c>
      <c r="EW267" s="68">
        <v>0</v>
      </c>
      <c r="EX267" s="68">
        <v>15</v>
      </c>
      <c r="EY267" s="68">
        <v>31</v>
      </c>
      <c r="EZ267" s="68"/>
      <c r="FA267" s="68"/>
      <c r="FB267" s="68"/>
      <c r="FC267" s="68"/>
      <c r="FD267" s="68"/>
      <c r="FE267" s="68"/>
      <c r="FF267" s="68"/>
      <c r="FG267" s="68"/>
      <c r="FH267" s="68"/>
      <c r="FI267" s="50">
        <f t="shared" si="148"/>
        <v>46</v>
      </c>
      <c r="FJ267" s="68">
        <v>0</v>
      </c>
      <c r="FK267" s="68">
        <v>6</v>
      </c>
      <c r="FL267" s="68">
        <v>34</v>
      </c>
      <c r="FM267" s="68"/>
      <c r="FN267" s="68"/>
      <c r="FO267" s="68"/>
      <c r="FP267" s="68"/>
      <c r="FQ267" s="68"/>
      <c r="FR267" s="68"/>
      <c r="FS267" s="68"/>
      <c r="FT267" s="68"/>
      <c r="FU267" s="68"/>
      <c r="FV267" s="50">
        <f t="shared" si="149"/>
        <v>40</v>
      </c>
      <c r="FW267" s="68">
        <v>0</v>
      </c>
      <c r="FX267" s="68">
        <v>18</v>
      </c>
      <c r="FY267" s="68">
        <v>34</v>
      </c>
      <c r="FZ267" s="68"/>
      <c r="GA267" s="68"/>
      <c r="GB267" s="68"/>
      <c r="GC267" s="68"/>
      <c r="GD267" s="68"/>
      <c r="GE267" s="68"/>
      <c r="GF267" s="68"/>
      <c r="GG267" s="68"/>
      <c r="GH267" s="68"/>
      <c r="GI267" s="50">
        <f t="shared" si="150"/>
        <v>52</v>
      </c>
      <c r="GJ267" s="68">
        <v>0</v>
      </c>
      <c r="GK267" s="68">
        <v>0</v>
      </c>
      <c r="GL267" s="68">
        <v>0</v>
      </c>
      <c r="GM267" s="68"/>
      <c r="GN267" s="68"/>
      <c r="GO267" s="68"/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6</v>
      </c>
      <c r="HA267" s="68">
        <v>1</v>
      </c>
      <c r="HB267" s="68"/>
      <c r="HC267" s="68"/>
      <c r="HD267" s="68"/>
      <c r="HE267" s="68"/>
      <c r="HF267" s="68"/>
      <c r="HG267" s="68"/>
      <c r="HH267" s="68"/>
      <c r="HI267" s="68"/>
      <c r="HJ267" s="124"/>
      <c r="HK267" s="113"/>
      <c r="HL267" s="22">
        <f t="shared" si="153"/>
        <v>9</v>
      </c>
      <c r="HM267" s="23">
        <f t="shared" si="129"/>
        <v>0</v>
      </c>
      <c r="HN267" s="21"/>
      <c r="HO267" s="22">
        <f t="shared" si="154"/>
        <v>39</v>
      </c>
      <c r="HP267" s="23">
        <f t="shared" si="155"/>
        <v>0</v>
      </c>
      <c r="HQ267" s="68">
        <v>0</v>
      </c>
      <c r="HR267" s="68">
        <v>5</v>
      </c>
      <c r="HS267" s="68">
        <v>5</v>
      </c>
      <c r="HT267" s="68"/>
      <c r="HU267" s="68"/>
      <c r="HV267" s="68"/>
      <c r="HW267" s="68"/>
      <c r="HX267" s="68"/>
      <c r="HY267" s="68"/>
      <c r="HZ267" s="68"/>
      <c r="IA267" s="68"/>
      <c r="IB267" s="68"/>
      <c r="IC267" s="50">
        <f t="shared" si="156"/>
        <v>10</v>
      </c>
      <c r="ID267" s="68">
        <v>0</v>
      </c>
      <c r="IE267" s="68">
        <v>3</v>
      </c>
      <c r="IF267" s="68">
        <v>16</v>
      </c>
      <c r="IG267" s="68"/>
      <c r="IH267" s="68"/>
      <c r="II267" s="68"/>
      <c r="IJ267" s="68"/>
      <c r="IK267" s="68"/>
      <c r="IL267" s="68"/>
      <c r="IM267" s="68"/>
      <c r="IN267" s="68"/>
      <c r="IO267" s="68"/>
      <c r="IP267" s="50">
        <f t="shared" si="157"/>
        <v>19</v>
      </c>
      <c r="IQ267" s="68">
        <v>0</v>
      </c>
      <c r="IR267" s="68">
        <v>7</v>
      </c>
      <c r="IS267" s="68">
        <v>3</v>
      </c>
      <c r="IT267" s="68"/>
      <c r="IU267" s="68"/>
      <c r="IV267" s="68"/>
      <c r="IW267" s="68"/>
      <c r="IX267" s="68"/>
      <c r="IY267" s="68"/>
      <c r="IZ267" s="68"/>
      <c r="JA267" s="68"/>
      <c r="JB267" s="68"/>
      <c r="JC267" s="50">
        <f t="shared" si="158"/>
        <v>10</v>
      </c>
    </row>
    <row r="268" spans="1:263" x14ac:dyDescent="0.3">
      <c r="A268" s="90" t="s">
        <v>729</v>
      </c>
      <c r="B268" s="91" t="s">
        <v>161</v>
      </c>
      <c r="C268" s="91">
        <v>404</v>
      </c>
      <c r="D268" s="91" t="s">
        <v>423</v>
      </c>
      <c r="E268" s="91" t="s">
        <v>423</v>
      </c>
      <c r="F268" s="91" t="s">
        <v>161</v>
      </c>
      <c r="G268" s="91" t="s">
        <v>612</v>
      </c>
      <c r="H268" s="116">
        <v>269</v>
      </c>
      <c r="I268" s="92" t="s">
        <v>166</v>
      </c>
      <c r="J268" s="74">
        <v>0</v>
      </c>
      <c r="K268" s="74">
        <v>0</v>
      </c>
      <c r="L268" s="74">
        <v>0</v>
      </c>
      <c r="M268" s="74"/>
      <c r="N268" s="74"/>
      <c r="O268" s="74"/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>
        <v>0</v>
      </c>
      <c r="AB268" s="74"/>
      <c r="AC268" s="74"/>
      <c r="AD268" s="74"/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/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/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>
        <v>0</v>
      </c>
      <c r="BT268" s="65"/>
      <c r="BU268" s="65"/>
      <c r="BV268" s="65"/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>
        <v>0</v>
      </c>
      <c r="CJ268" s="68"/>
      <c r="CK268" s="68"/>
      <c r="CL268" s="68"/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>
        <v>0</v>
      </c>
      <c r="CW268" s="68"/>
      <c r="CX268" s="68"/>
      <c r="CY268" s="68"/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>
        <v>0</v>
      </c>
      <c r="DJ268" s="68"/>
      <c r="DK268" s="68"/>
      <c r="DL268" s="68"/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>
        <v>0</v>
      </c>
      <c r="DW268" s="68"/>
      <c r="DX268" s="68"/>
      <c r="DY268" s="68"/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>
        <v>0</v>
      </c>
      <c r="EM268" s="68"/>
      <c r="EN268" s="68"/>
      <c r="EO268" s="68"/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>
        <v>0</v>
      </c>
      <c r="EZ268" s="68"/>
      <c r="FA268" s="68"/>
      <c r="FB268" s="68"/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>
        <v>0</v>
      </c>
      <c r="FM268" s="68"/>
      <c r="FN268" s="68"/>
      <c r="FO268" s="68"/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>
        <v>0</v>
      </c>
      <c r="FZ268" s="68"/>
      <c r="GA268" s="68"/>
      <c r="GB268" s="68"/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>
        <v>0</v>
      </c>
      <c r="GM268" s="68"/>
      <c r="GN268" s="68"/>
      <c r="GO268" s="68"/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>
        <v>0</v>
      </c>
      <c r="HB268" s="68"/>
      <c r="HC268" s="68"/>
      <c r="HD268" s="68"/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>
        <v>0</v>
      </c>
      <c r="HT268" s="68"/>
      <c r="HU268" s="68"/>
      <c r="HV268" s="68"/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>
        <v>0</v>
      </c>
      <c r="IG268" s="68"/>
      <c r="IH268" s="68"/>
      <c r="II268" s="68"/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>
        <v>0</v>
      </c>
      <c r="IT268" s="68"/>
      <c r="IU268" s="68"/>
      <c r="IV268" s="68"/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">
      <c r="A269" s="90" t="s">
        <v>8</v>
      </c>
      <c r="B269" s="91" t="s">
        <v>9</v>
      </c>
      <c r="C269" s="91">
        <v>400</v>
      </c>
      <c r="D269" s="91" t="s">
        <v>333</v>
      </c>
      <c r="E269" s="91" t="s">
        <v>334</v>
      </c>
      <c r="F269" s="91" t="s">
        <v>77</v>
      </c>
      <c r="G269" s="91" t="s">
        <v>612</v>
      </c>
      <c r="H269" s="116">
        <v>270</v>
      </c>
      <c r="I269" s="92" t="s">
        <v>82</v>
      </c>
      <c r="J269" s="74">
        <v>1</v>
      </c>
      <c r="K269" s="74">
        <v>1</v>
      </c>
      <c r="L269" s="74">
        <v>0</v>
      </c>
      <c r="M269" s="74"/>
      <c r="N269" s="74"/>
      <c r="O269" s="74"/>
      <c r="P269" s="74"/>
      <c r="Q269" s="74"/>
      <c r="R269" s="74"/>
      <c r="S269" s="74"/>
      <c r="T269" s="74"/>
      <c r="U269" s="78"/>
      <c r="V269" s="24"/>
      <c r="W269" s="22">
        <f t="shared" si="130"/>
        <v>2</v>
      </c>
      <c r="X269" s="30">
        <f t="shared" si="131"/>
        <v>0</v>
      </c>
      <c r="Y269" s="38">
        <v>0</v>
      </c>
      <c r="Z269" s="74">
        <v>0</v>
      </c>
      <c r="AA269" s="74">
        <v>0</v>
      </c>
      <c r="AB269" s="74"/>
      <c r="AC269" s="74"/>
      <c r="AD269" s="74"/>
      <c r="AE269" s="74"/>
      <c r="AF269" s="74"/>
      <c r="AG269" s="74"/>
      <c r="AH269" s="74"/>
      <c r="AI269" s="74"/>
      <c r="AJ269" s="78"/>
      <c r="AK269" s="21"/>
      <c r="AL269" s="22">
        <f t="shared" si="132"/>
        <v>0</v>
      </c>
      <c r="AM269" s="23">
        <f t="shared" si="133"/>
        <v>0</v>
      </c>
      <c r="AN269" s="21"/>
      <c r="AO269" s="22">
        <f t="shared" si="134"/>
        <v>0</v>
      </c>
      <c r="AP269" s="23">
        <f t="shared" si="135"/>
        <v>0</v>
      </c>
      <c r="AQ269" s="47">
        <v>0</v>
      </c>
      <c r="AR269" s="46">
        <v>0</v>
      </c>
      <c r="AS269" s="46">
        <v>0</v>
      </c>
      <c r="AT269" s="46"/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6"/>
        <v>0</v>
      </c>
      <c r="BD269" s="47">
        <v>0</v>
      </c>
      <c r="BE269" s="46">
        <v>0</v>
      </c>
      <c r="BF269" s="46">
        <v>0</v>
      </c>
      <c r="BG269" s="46"/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>
        <v>0</v>
      </c>
      <c r="BT269" s="65"/>
      <c r="BU269" s="65"/>
      <c r="BV269" s="65"/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18</v>
      </c>
      <c r="CF269" s="23">
        <f t="shared" si="140"/>
        <v>0</v>
      </c>
      <c r="CG269" s="68">
        <v>0</v>
      </c>
      <c r="CH269" s="68">
        <v>0</v>
      </c>
      <c r="CI269" s="68">
        <v>0</v>
      </c>
      <c r="CJ269" s="68"/>
      <c r="CK269" s="68"/>
      <c r="CL269" s="68"/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3</v>
      </c>
      <c r="CV269" s="68">
        <v>0</v>
      </c>
      <c r="CW269" s="68"/>
      <c r="CX269" s="68"/>
      <c r="CY269" s="68"/>
      <c r="CZ269" s="68"/>
      <c r="DA269" s="68"/>
      <c r="DB269" s="68"/>
      <c r="DC269" s="68"/>
      <c r="DD269" s="68"/>
      <c r="DE269" s="68"/>
      <c r="DF269" s="50">
        <f t="shared" si="142"/>
        <v>3</v>
      </c>
      <c r="DG269" s="68">
        <v>1</v>
      </c>
      <c r="DH269" s="68">
        <v>2</v>
      </c>
      <c r="DI269" s="68">
        <v>5</v>
      </c>
      <c r="DJ269" s="68"/>
      <c r="DK269" s="68"/>
      <c r="DL269" s="68"/>
      <c r="DM269" s="68"/>
      <c r="DN269" s="68"/>
      <c r="DO269" s="68"/>
      <c r="DP269" s="68"/>
      <c r="DQ269" s="68"/>
      <c r="DR269" s="68"/>
      <c r="DS269" s="50">
        <f t="shared" si="143"/>
        <v>8</v>
      </c>
      <c r="DT269" s="68">
        <v>0</v>
      </c>
      <c r="DU269" s="68">
        <v>2</v>
      </c>
      <c r="DV269" s="68">
        <v>5</v>
      </c>
      <c r="DW269" s="68"/>
      <c r="DX269" s="68"/>
      <c r="DY269" s="68"/>
      <c r="DZ269" s="68"/>
      <c r="EA269" s="68"/>
      <c r="EB269" s="68"/>
      <c r="EC269" s="68"/>
      <c r="ED269" s="68"/>
      <c r="EE269" s="68"/>
      <c r="EF269" s="50">
        <f t="shared" si="144"/>
        <v>7</v>
      </c>
      <c r="EG269" s="21"/>
      <c r="EH269" s="22">
        <f t="shared" si="145"/>
        <v>23</v>
      </c>
      <c r="EI269" s="23">
        <f t="shared" si="146"/>
        <v>0</v>
      </c>
      <c r="EJ269" s="68">
        <v>0</v>
      </c>
      <c r="EK269" s="68">
        <v>0</v>
      </c>
      <c r="EL269" s="68">
        <v>0</v>
      </c>
      <c r="EM269" s="68"/>
      <c r="EN269" s="68"/>
      <c r="EO269" s="68"/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8</v>
      </c>
      <c r="EY269" s="68">
        <v>1</v>
      </c>
      <c r="EZ269" s="68"/>
      <c r="FA269" s="68"/>
      <c r="FB269" s="68"/>
      <c r="FC269" s="68"/>
      <c r="FD269" s="68"/>
      <c r="FE269" s="68"/>
      <c r="FF269" s="68"/>
      <c r="FG269" s="68"/>
      <c r="FH269" s="68"/>
      <c r="FI269" s="50">
        <f t="shared" si="148"/>
        <v>11</v>
      </c>
      <c r="FJ269" s="68">
        <v>0</v>
      </c>
      <c r="FK269" s="68">
        <v>5</v>
      </c>
      <c r="FL269" s="68">
        <v>0</v>
      </c>
      <c r="FM269" s="68"/>
      <c r="FN269" s="68"/>
      <c r="FO269" s="68"/>
      <c r="FP269" s="68"/>
      <c r="FQ269" s="68"/>
      <c r="FR269" s="68"/>
      <c r="FS269" s="68"/>
      <c r="FT269" s="68"/>
      <c r="FU269" s="68"/>
      <c r="FV269" s="50">
        <f t="shared" si="149"/>
        <v>5</v>
      </c>
      <c r="FW269" s="68">
        <v>1</v>
      </c>
      <c r="FX269" s="68">
        <v>2</v>
      </c>
      <c r="FY269" s="68">
        <v>4</v>
      </c>
      <c r="FZ269" s="68"/>
      <c r="GA269" s="68"/>
      <c r="GB269" s="68"/>
      <c r="GC269" s="68"/>
      <c r="GD269" s="68"/>
      <c r="GE269" s="68"/>
      <c r="GF269" s="68"/>
      <c r="GG269" s="68"/>
      <c r="GH269" s="68"/>
      <c r="GI269" s="50">
        <f t="shared" si="150"/>
        <v>7</v>
      </c>
      <c r="GJ269" s="68">
        <v>0</v>
      </c>
      <c r="GK269" s="68">
        <v>0</v>
      </c>
      <c r="GL269" s="68">
        <v>0</v>
      </c>
      <c r="GM269" s="68"/>
      <c r="GN269" s="68"/>
      <c r="GO269" s="68"/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>
        <v>0</v>
      </c>
      <c r="HB269" s="68"/>
      <c r="HC269" s="68"/>
      <c r="HD269" s="68"/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5</v>
      </c>
      <c r="HP269" s="23">
        <f t="shared" si="155"/>
        <v>0</v>
      </c>
      <c r="HQ269" s="68">
        <v>0</v>
      </c>
      <c r="HR269" s="68">
        <v>1</v>
      </c>
      <c r="HS269" s="68">
        <v>0</v>
      </c>
      <c r="HT269" s="68"/>
      <c r="HU269" s="68"/>
      <c r="HV269" s="68"/>
      <c r="HW269" s="68"/>
      <c r="HX269" s="68"/>
      <c r="HY269" s="68"/>
      <c r="HZ269" s="68"/>
      <c r="IA269" s="68"/>
      <c r="IB269" s="68"/>
      <c r="IC269" s="50">
        <f t="shared" si="156"/>
        <v>1</v>
      </c>
      <c r="ID269" s="68">
        <v>0</v>
      </c>
      <c r="IE269" s="68">
        <v>2</v>
      </c>
      <c r="IF269" s="68">
        <v>0</v>
      </c>
      <c r="IG269" s="68"/>
      <c r="IH269" s="68"/>
      <c r="II269" s="68"/>
      <c r="IJ269" s="68"/>
      <c r="IK269" s="68"/>
      <c r="IL269" s="68"/>
      <c r="IM269" s="68"/>
      <c r="IN269" s="68"/>
      <c r="IO269" s="68"/>
      <c r="IP269" s="50">
        <f t="shared" si="157"/>
        <v>2</v>
      </c>
      <c r="IQ269" s="68">
        <v>1</v>
      </c>
      <c r="IR269" s="68">
        <v>1</v>
      </c>
      <c r="IS269" s="68">
        <v>0</v>
      </c>
      <c r="IT269" s="68"/>
      <c r="IU269" s="68"/>
      <c r="IV269" s="68"/>
      <c r="IW269" s="68"/>
      <c r="IX269" s="68"/>
      <c r="IY269" s="68"/>
      <c r="IZ269" s="68"/>
      <c r="JA269" s="68"/>
      <c r="JB269" s="68"/>
      <c r="JC269" s="50">
        <f t="shared" si="158"/>
        <v>2</v>
      </c>
    </row>
    <row r="270" spans="1:263" x14ac:dyDescent="0.3">
      <c r="A270" s="90" t="s">
        <v>8</v>
      </c>
      <c r="B270" s="91" t="s">
        <v>11</v>
      </c>
      <c r="C270" s="91">
        <v>400</v>
      </c>
      <c r="D270" s="91" t="s">
        <v>333</v>
      </c>
      <c r="E270" s="91" t="s">
        <v>334</v>
      </c>
      <c r="F270" s="91" t="s">
        <v>11</v>
      </c>
      <c r="G270" s="91" t="s">
        <v>617</v>
      </c>
      <c r="H270" s="116">
        <v>271</v>
      </c>
      <c r="I270" s="92" t="s">
        <v>740</v>
      </c>
      <c r="J270" s="74">
        <v>17</v>
      </c>
      <c r="K270" s="74">
        <v>6</v>
      </c>
      <c r="L270" s="74">
        <v>5</v>
      </c>
      <c r="M270" s="74"/>
      <c r="N270" s="74"/>
      <c r="O270" s="74"/>
      <c r="P270" s="74"/>
      <c r="Q270" s="74"/>
      <c r="R270" s="74"/>
      <c r="S270" s="74"/>
      <c r="T270" s="74"/>
      <c r="U270" s="78"/>
      <c r="V270" s="24"/>
      <c r="W270" s="22">
        <f t="shared" si="130"/>
        <v>28</v>
      </c>
      <c r="X270" s="30">
        <f t="shared" si="131"/>
        <v>0</v>
      </c>
      <c r="Y270" s="38">
        <v>2</v>
      </c>
      <c r="Z270" s="74">
        <v>4</v>
      </c>
      <c r="AA270" s="74">
        <v>1</v>
      </c>
      <c r="AB270" s="74"/>
      <c r="AC270" s="74"/>
      <c r="AD270" s="74"/>
      <c r="AE270" s="74"/>
      <c r="AF270" s="74"/>
      <c r="AG270" s="74"/>
      <c r="AH270" s="74"/>
      <c r="AI270" s="74"/>
      <c r="AJ270" s="78"/>
      <c r="AK270" s="21"/>
      <c r="AL270" s="22">
        <f t="shared" si="132"/>
        <v>7</v>
      </c>
      <c r="AM270" s="23">
        <f t="shared" si="133"/>
        <v>0</v>
      </c>
      <c r="AN270" s="21"/>
      <c r="AO270" s="22">
        <f t="shared" si="134"/>
        <v>8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/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6"/>
        <v>2</v>
      </c>
      <c r="BD270" s="47">
        <v>3</v>
      </c>
      <c r="BE270" s="46">
        <v>0</v>
      </c>
      <c r="BF270" s="46">
        <v>1</v>
      </c>
      <c r="BG270" s="46"/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37"/>
        <v>4</v>
      </c>
      <c r="BQ270" s="64">
        <v>2</v>
      </c>
      <c r="BR270" s="65">
        <v>0</v>
      </c>
      <c r="BS270" s="65">
        <v>0</v>
      </c>
      <c r="BT270" s="65"/>
      <c r="BU270" s="65"/>
      <c r="BV270" s="65"/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69</v>
      </c>
      <c r="CF270" s="23">
        <f t="shared" si="140"/>
        <v>0</v>
      </c>
      <c r="CG270" s="68">
        <v>0</v>
      </c>
      <c r="CH270" s="68">
        <v>0</v>
      </c>
      <c r="CI270" s="68">
        <v>0</v>
      </c>
      <c r="CJ270" s="68"/>
      <c r="CK270" s="68"/>
      <c r="CL270" s="68"/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12</v>
      </c>
      <c r="CU270" s="68">
        <v>9</v>
      </c>
      <c r="CV270" s="68">
        <v>5</v>
      </c>
      <c r="CW270" s="68"/>
      <c r="CX270" s="68"/>
      <c r="CY270" s="68"/>
      <c r="CZ270" s="68"/>
      <c r="DA270" s="68"/>
      <c r="DB270" s="68"/>
      <c r="DC270" s="68"/>
      <c r="DD270" s="68"/>
      <c r="DE270" s="68"/>
      <c r="DF270" s="50">
        <f t="shared" si="142"/>
        <v>26</v>
      </c>
      <c r="DG270" s="68">
        <v>9</v>
      </c>
      <c r="DH270" s="68">
        <v>13</v>
      </c>
      <c r="DI270" s="68">
        <v>11</v>
      </c>
      <c r="DJ270" s="68"/>
      <c r="DK270" s="68"/>
      <c r="DL270" s="68"/>
      <c r="DM270" s="68"/>
      <c r="DN270" s="68"/>
      <c r="DO270" s="68"/>
      <c r="DP270" s="68"/>
      <c r="DQ270" s="68"/>
      <c r="DR270" s="68"/>
      <c r="DS270" s="50">
        <f t="shared" si="143"/>
        <v>33</v>
      </c>
      <c r="DT270" s="68">
        <v>3</v>
      </c>
      <c r="DU270" s="68">
        <v>3</v>
      </c>
      <c r="DV270" s="68">
        <v>4</v>
      </c>
      <c r="DW270" s="68"/>
      <c r="DX270" s="68"/>
      <c r="DY270" s="68"/>
      <c r="DZ270" s="68"/>
      <c r="EA270" s="68"/>
      <c r="EB270" s="68"/>
      <c r="EC270" s="68"/>
      <c r="ED270" s="68"/>
      <c r="EE270" s="68"/>
      <c r="EF270" s="50">
        <f t="shared" si="144"/>
        <v>10</v>
      </c>
      <c r="EG270" s="21"/>
      <c r="EH270" s="22">
        <f t="shared" si="145"/>
        <v>330</v>
      </c>
      <c r="EI270" s="23">
        <f t="shared" si="146"/>
        <v>0</v>
      </c>
      <c r="EJ270" s="68">
        <v>4</v>
      </c>
      <c r="EK270" s="68">
        <v>5</v>
      </c>
      <c r="EL270" s="68">
        <v>2</v>
      </c>
      <c r="EM270" s="68"/>
      <c r="EN270" s="68"/>
      <c r="EO270" s="68"/>
      <c r="EP270" s="68"/>
      <c r="EQ270" s="68"/>
      <c r="ER270" s="68"/>
      <c r="ES270" s="68"/>
      <c r="ET270" s="68"/>
      <c r="EU270" s="68"/>
      <c r="EV270" s="52">
        <f t="shared" si="147"/>
        <v>11</v>
      </c>
      <c r="EW270" s="68">
        <v>50</v>
      </c>
      <c r="EX270" s="68">
        <v>65</v>
      </c>
      <c r="EY270" s="68">
        <v>15</v>
      </c>
      <c r="EZ270" s="68"/>
      <c r="FA270" s="68"/>
      <c r="FB270" s="68"/>
      <c r="FC270" s="68"/>
      <c r="FD270" s="68"/>
      <c r="FE270" s="68"/>
      <c r="FF270" s="68"/>
      <c r="FG270" s="68"/>
      <c r="FH270" s="68"/>
      <c r="FI270" s="50">
        <f t="shared" si="148"/>
        <v>130</v>
      </c>
      <c r="FJ270" s="68">
        <v>49</v>
      </c>
      <c r="FK270" s="68">
        <v>51</v>
      </c>
      <c r="FL270" s="68">
        <v>7</v>
      </c>
      <c r="FM270" s="68"/>
      <c r="FN270" s="68"/>
      <c r="FO270" s="68"/>
      <c r="FP270" s="68"/>
      <c r="FQ270" s="68"/>
      <c r="FR270" s="68"/>
      <c r="FS270" s="68"/>
      <c r="FT270" s="68"/>
      <c r="FU270" s="68"/>
      <c r="FV270" s="50">
        <f t="shared" si="149"/>
        <v>107</v>
      </c>
      <c r="FW270" s="68">
        <v>35</v>
      </c>
      <c r="FX270" s="68">
        <v>46</v>
      </c>
      <c r="FY270" s="68">
        <v>1</v>
      </c>
      <c r="FZ270" s="68"/>
      <c r="GA270" s="68"/>
      <c r="GB270" s="68"/>
      <c r="GC270" s="68"/>
      <c r="GD270" s="68"/>
      <c r="GE270" s="68"/>
      <c r="GF270" s="68"/>
      <c r="GG270" s="68"/>
      <c r="GH270" s="68"/>
      <c r="GI270" s="50">
        <f t="shared" si="150"/>
        <v>82</v>
      </c>
      <c r="GJ270" s="68">
        <v>0</v>
      </c>
      <c r="GK270" s="68">
        <v>0</v>
      </c>
      <c r="GL270" s="68">
        <v>0</v>
      </c>
      <c r="GM270" s="68"/>
      <c r="GN270" s="68"/>
      <c r="GO270" s="68"/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9</v>
      </c>
      <c r="HA270" s="68">
        <v>6</v>
      </c>
      <c r="HB270" s="68"/>
      <c r="HC270" s="68"/>
      <c r="HD270" s="68"/>
      <c r="HE270" s="68"/>
      <c r="HF270" s="68"/>
      <c r="HG270" s="68"/>
      <c r="HH270" s="68"/>
      <c r="HI270" s="68"/>
      <c r="HJ270" s="124"/>
      <c r="HK270" s="113"/>
      <c r="HL270" s="22">
        <f t="shared" si="153"/>
        <v>15</v>
      </c>
      <c r="HM270" s="23">
        <f t="shared" si="129"/>
        <v>0</v>
      </c>
      <c r="HN270" s="21"/>
      <c r="HO270" s="22">
        <f t="shared" si="154"/>
        <v>28</v>
      </c>
      <c r="HP270" s="23">
        <f t="shared" si="155"/>
        <v>0</v>
      </c>
      <c r="HQ270" s="68">
        <v>7</v>
      </c>
      <c r="HR270" s="68">
        <v>7</v>
      </c>
      <c r="HS270" s="68">
        <v>0</v>
      </c>
      <c r="HT270" s="68"/>
      <c r="HU270" s="68"/>
      <c r="HV270" s="68"/>
      <c r="HW270" s="68"/>
      <c r="HX270" s="68"/>
      <c r="HY270" s="68"/>
      <c r="HZ270" s="68"/>
      <c r="IA270" s="68"/>
      <c r="IB270" s="68"/>
      <c r="IC270" s="50">
        <f t="shared" si="156"/>
        <v>14</v>
      </c>
      <c r="ID270" s="68">
        <v>6</v>
      </c>
      <c r="IE270" s="68">
        <v>4</v>
      </c>
      <c r="IF270" s="68">
        <v>1</v>
      </c>
      <c r="IG270" s="68"/>
      <c r="IH270" s="68"/>
      <c r="II270" s="68"/>
      <c r="IJ270" s="68"/>
      <c r="IK270" s="68"/>
      <c r="IL270" s="68"/>
      <c r="IM270" s="68"/>
      <c r="IN270" s="68"/>
      <c r="IO270" s="68"/>
      <c r="IP270" s="50">
        <f t="shared" si="157"/>
        <v>11</v>
      </c>
      <c r="IQ270" s="68">
        <v>3</v>
      </c>
      <c r="IR270" s="68">
        <v>0</v>
      </c>
      <c r="IS270" s="68">
        <v>0</v>
      </c>
      <c r="IT270" s="68"/>
      <c r="IU270" s="68"/>
      <c r="IV270" s="68"/>
      <c r="IW270" s="68"/>
      <c r="IX270" s="68"/>
      <c r="IY270" s="68"/>
      <c r="IZ270" s="68"/>
      <c r="JA270" s="68"/>
      <c r="JB270" s="68"/>
      <c r="JC270" s="50">
        <f t="shared" si="158"/>
        <v>3</v>
      </c>
    </row>
    <row r="271" spans="1:263" x14ac:dyDescent="0.3">
      <c r="A271" s="90" t="s">
        <v>8</v>
      </c>
      <c r="B271" s="91" t="s">
        <v>11</v>
      </c>
      <c r="C271" s="91">
        <v>400</v>
      </c>
      <c r="D271" s="91" t="s">
        <v>333</v>
      </c>
      <c r="E271" s="91" t="s">
        <v>334</v>
      </c>
      <c r="F271" s="91" t="s">
        <v>11</v>
      </c>
      <c r="G271" s="91" t="s">
        <v>612</v>
      </c>
      <c r="H271" s="116">
        <v>272</v>
      </c>
      <c r="I271" s="92" t="s">
        <v>181</v>
      </c>
      <c r="J271" s="74">
        <v>0</v>
      </c>
      <c r="K271" s="74">
        <v>0</v>
      </c>
      <c r="L271" s="74">
        <v>0</v>
      </c>
      <c r="M271" s="74"/>
      <c r="N271" s="74"/>
      <c r="O271" s="74"/>
      <c r="P271" s="74"/>
      <c r="Q271" s="74"/>
      <c r="R271" s="74"/>
      <c r="S271" s="74"/>
      <c r="T271" s="74"/>
      <c r="U271" s="78"/>
      <c r="V271" s="24"/>
      <c r="W271" s="22">
        <f t="shared" si="130"/>
        <v>0</v>
      </c>
      <c r="X271" s="30">
        <f t="shared" si="131"/>
        <v>0</v>
      </c>
      <c r="Y271" s="38">
        <v>0</v>
      </c>
      <c r="Z271" s="74">
        <v>0</v>
      </c>
      <c r="AA271" s="74">
        <v>0</v>
      </c>
      <c r="AB271" s="74"/>
      <c r="AC271" s="74"/>
      <c r="AD271" s="74"/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0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/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6"/>
        <v>0</v>
      </c>
      <c r="BD271" s="47">
        <v>0</v>
      </c>
      <c r="BE271" s="46">
        <v>0</v>
      </c>
      <c r="BF271" s="46">
        <v>0</v>
      </c>
      <c r="BG271" s="46"/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>
        <v>0</v>
      </c>
      <c r="BT271" s="65"/>
      <c r="BU271" s="65"/>
      <c r="BV271" s="65"/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0</v>
      </c>
      <c r="CF271" s="23">
        <f t="shared" si="140"/>
        <v>0</v>
      </c>
      <c r="CG271" s="68">
        <v>0</v>
      </c>
      <c r="CH271" s="68">
        <v>0</v>
      </c>
      <c r="CI271" s="68">
        <v>0</v>
      </c>
      <c r="CJ271" s="68"/>
      <c r="CK271" s="68"/>
      <c r="CL271" s="68"/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>
        <v>0</v>
      </c>
      <c r="CW271" s="68"/>
      <c r="CX271" s="68"/>
      <c r="CY271" s="68"/>
      <c r="CZ271" s="68"/>
      <c r="DA271" s="68"/>
      <c r="DB271" s="68"/>
      <c r="DC271" s="68"/>
      <c r="DD271" s="68"/>
      <c r="DE271" s="68"/>
      <c r="DF271" s="50">
        <f t="shared" si="142"/>
        <v>0</v>
      </c>
      <c r="DG271" s="68">
        <v>0</v>
      </c>
      <c r="DH271" s="68">
        <v>0</v>
      </c>
      <c r="DI271" s="68">
        <v>0</v>
      </c>
      <c r="DJ271" s="68"/>
      <c r="DK271" s="68"/>
      <c r="DL271" s="68"/>
      <c r="DM271" s="68"/>
      <c r="DN271" s="68"/>
      <c r="DO271" s="68"/>
      <c r="DP271" s="68"/>
      <c r="DQ271" s="68"/>
      <c r="DR271" s="68"/>
      <c r="DS271" s="50">
        <f t="shared" si="143"/>
        <v>0</v>
      </c>
      <c r="DT271" s="68">
        <v>0</v>
      </c>
      <c r="DU271" s="68">
        <v>0</v>
      </c>
      <c r="DV271" s="68">
        <v>0</v>
      </c>
      <c r="DW271" s="68"/>
      <c r="DX271" s="68"/>
      <c r="DY271" s="68"/>
      <c r="DZ271" s="68"/>
      <c r="EA271" s="68"/>
      <c r="EB271" s="68"/>
      <c r="EC271" s="68"/>
      <c r="ED271" s="68"/>
      <c r="EE271" s="68"/>
      <c r="EF271" s="50">
        <f t="shared" si="144"/>
        <v>0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>
        <v>0</v>
      </c>
      <c r="EM271" s="68"/>
      <c r="EN271" s="68"/>
      <c r="EO271" s="68"/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>
        <v>0</v>
      </c>
      <c r="EZ271" s="68"/>
      <c r="FA271" s="68"/>
      <c r="FB271" s="68"/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>
        <v>0</v>
      </c>
      <c r="FM271" s="68"/>
      <c r="FN271" s="68"/>
      <c r="FO271" s="68"/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>
        <v>0</v>
      </c>
      <c r="FZ271" s="68"/>
      <c r="GA271" s="68"/>
      <c r="GB271" s="68"/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>
        <v>0</v>
      </c>
      <c r="GM271" s="68"/>
      <c r="GN271" s="68"/>
      <c r="GO271" s="68"/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>
        <v>0</v>
      </c>
      <c r="HB271" s="68"/>
      <c r="HC271" s="68"/>
      <c r="HD271" s="68"/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>
        <v>0</v>
      </c>
      <c r="HT271" s="68"/>
      <c r="HU271" s="68"/>
      <c r="HV271" s="68"/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>
        <v>0</v>
      </c>
      <c r="IG271" s="68"/>
      <c r="IH271" s="68"/>
      <c r="II271" s="68"/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>
        <v>0</v>
      </c>
      <c r="IT271" s="68"/>
      <c r="IU271" s="68"/>
      <c r="IV271" s="68"/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">
      <c r="A272" s="90" t="s">
        <v>8</v>
      </c>
      <c r="B272" s="91" t="s">
        <v>76</v>
      </c>
      <c r="C272" s="91">
        <v>400</v>
      </c>
      <c r="D272" s="91" t="s">
        <v>333</v>
      </c>
      <c r="E272" s="91" t="s">
        <v>334</v>
      </c>
      <c r="F272" s="91" t="s">
        <v>77</v>
      </c>
      <c r="G272" s="91" t="s">
        <v>612</v>
      </c>
      <c r="H272" s="116">
        <v>273</v>
      </c>
      <c r="I272" s="92" t="s">
        <v>83</v>
      </c>
      <c r="J272" s="74">
        <v>0</v>
      </c>
      <c r="K272" s="74">
        <v>0</v>
      </c>
      <c r="L272" s="74">
        <v>0</v>
      </c>
      <c r="M272" s="74"/>
      <c r="N272" s="74"/>
      <c r="O272" s="74"/>
      <c r="P272" s="74"/>
      <c r="Q272" s="74"/>
      <c r="R272" s="74"/>
      <c r="S272" s="74"/>
      <c r="T272" s="74"/>
      <c r="U272" s="78"/>
      <c r="V272" s="24"/>
      <c r="W272" s="22">
        <f t="shared" si="130"/>
        <v>0</v>
      </c>
      <c r="X272" s="30">
        <f t="shared" si="131"/>
        <v>0</v>
      </c>
      <c r="Y272" s="38">
        <v>0</v>
      </c>
      <c r="Z272" s="74">
        <v>0</v>
      </c>
      <c r="AA272" s="74">
        <v>0</v>
      </c>
      <c r="AB272" s="74"/>
      <c r="AC272" s="74"/>
      <c r="AD272" s="74"/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3</v>
      </c>
      <c r="AP272" s="23">
        <f t="shared" si="135"/>
        <v>0</v>
      </c>
      <c r="AQ272" s="47">
        <v>0</v>
      </c>
      <c r="AR272" s="46">
        <v>1</v>
      </c>
      <c r="AS272" s="46">
        <v>0</v>
      </c>
      <c r="AT272" s="46"/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6"/>
        <v>1</v>
      </c>
      <c r="BD272" s="47">
        <v>1</v>
      </c>
      <c r="BE272" s="46">
        <v>0</v>
      </c>
      <c r="BF272" s="46">
        <v>0</v>
      </c>
      <c r="BG272" s="46"/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37"/>
        <v>1</v>
      </c>
      <c r="BQ272" s="64">
        <v>1</v>
      </c>
      <c r="BR272" s="65">
        <v>0</v>
      </c>
      <c r="BS272" s="65">
        <v>0</v>
      </c>
      <c r="BT272" s="65"/>
      <c r="BU272" s="65"/>
      <c r="BV272" s="65"/>
      <c r="BW272" s="65"/>
      <c r="BX272" s="65"/>
      <c r="BY272" s="65"/>
      <c r="BZ272" s="65"/>
      <c r="CA272" s="65"/>
      <c r="CB272" s="66"/>
      <c r="CC272" s="50">
        <f t="shared" si="138"/>
        <v>1</v>
      </c>
      <c r="CD272" s="21"/>
      <c r="CE272" s="24">
        <f t="shared" si="139"/>
        <v>9</v>
      </c>
      <c r="CF272" s="23">
        <f t="shared" si="140"/>
        <v>0</v>
      </c>
      <c r="CG272" s="68">
        <v>0</v>
      </c>
      <c r="CH272" s="68">
        <v>0</v>
      </c>
      <c r="CI272" s="68">
        <v>0</v>
      </c>
      <c r="CJ272" s="68"/>
      <c r="CK272" s="68"/>
      <c r="CL272" s="68"/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>
        <v>0</v>
      </c>
      <c r="CW272" s="68"/>
      <c r="CX272" s="68"/>
      <c r="CY272" s="68"/>
      <c r="CZ272" s="68"/>
      <c r="DA272" s="68"/>
      <c r="DB272" s="68"/>
      <c r="DC272" s="68"/>
      <c r="DD272" s="68"/>
      <c r="DE272" s="68"/>
      <c r="DF272" s="50">
        <f t="shared" si="142"/>
        <v>3</v>
      </c>
      <c r="DG272" s="68">
        <v>4</v>
      </c>
      <c r="DH272" s="68">
        <v>1</v>
      </c>
      <c r="DI272" s="68">
        <v>0</v>
      </c>
      <c r="DJ272" s="68"/>
      <c r="DK272" s="68"/>
      <c r="DL272" s="68"/>
      <c r="DM272" s="68"/>
      <c r="DN272" s="68"/>
      <c r="DO272" s="68"/>
      <c r="DP272" s="68"/>
      <c r="DQ272" s="68"/>
      <c r="DR272" s="68"/>
      <c r="DS272" s="50">
        <f t="shared" si="143"/>
        <v>5</v>
      </c>
      <c r="DT272" s="68">
        <v>1</v>
      </c>
      <c r="DU272" s="68">
        <v>0</v>
      </c>
      <c r="DV272" s="68">
        <v>0</v>
      </c>
      <c r="DW272" s="68"/>
      <c r="DX272" s="68"/>
      <c r="DY272" s="68"/>
      <c r="DZ272" s="68"/>
      <c r="EA272" s="68"/>
      <c r="EB272" s="68"/>
      <c r="EC272" s="68"/>
      <c r="ED272" s="68"/>
      <c r="EE272" s="68"/>
      <c r="EF272" s="50">
        <f t="shared" si="144"/>
        <v>1</v>
      </c>
      <c r="EG272" s="21"/>
      <c r="EH272" s="22">
        <f t="shared" si="145"/>
        <v>18</v>
      </c>
      <c r="EI272" s="23">
        <f t="shared" si="146"/>
        <v>0</v>
      </c>
      <c r="EJ272" s="68">
        <v>0</v>
      </c>
      <c r="EK272" s="68">
        <v>0</v>
      </c>
      <c r="EL272" s="68">
        <v>0</v>
      </c>
      <c r="EM272" s="68"/>
      <c r="EN272" s="68"/>
      <c r="EO272" s="68"/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9</v>
      </c>
      <c r="EY272" s="68">
        <v>0</v>
      </c>
      <c r="EZ272" s="68"/>
      <c r="FA272" s="68"/>
      <c r="FB272" s="68"/>
      <c r="FC272" s="68"/>
      <c r="FD272" s="68"/>
      <c r="FE272" s="68"/>
      <c r="FF272" s="68"/>
      <c r="FG272" s="68"/>
      <c r="FH272" s="68"/>
      <c r="FI272" s="50">
        <f t="shared" si="148"/>
        <v>17</v>
      </c>
      <c r="FJ272" s="68">
        <v>1</v>
      </c>
      <c r="FK272" s="68">
        <v>0</v>
      </c>
      <c r="FL272" s="68">
        <v>0</v>
      </c>
      <c r="FM272" s="68"/>
      <c r="FN272" s="68"/>
      <c r="FO272" s="68"/>
      <c r="FP272" s="68"/>
      <c r="FQ272" s="68"/>
      <c r="FR272" s="68"/>
      <c r="FS272" s="68"/>
      <c r="FT272" s="68"/>
      <c r="FU272" s="68"/>
      <c r="FV272" s="50">
        <f t="shared" si="149"/>
        <v>1</v>
      </c>
      <c r="FW272" s="68">
        <v>0</v>
      </c>
      <c r="FX272" s="68">
        <v>0</v>
      </c>
      <c r="FY272" s="68">
        <v>0</v>
      </c>
      <c r="FZ272" s="68"/>
      <c r="GA272" s="68"/>
      <c r="GB272" s="68"/>
      <c r="GC272" s="68"/>
      <c r="GD272" s="68"/>
      <c r="GE272" s="68"/>
      <c r="GF272" s="68"/>
      <c r="GG272" s="68"/>
      <c r="GH272" s="68"/>
      <c r="GI272" s="50">
        <f t="shared" si="150"/>
        <v>0</v>
      </c>
      <c r="GJ272" s="68">
        <v>0</v>
      </c>
      <c r="GK272" s="68">
        <v>0</v>
      </c>
      <c r="GL272" s="68">
        <v>0</v>
      </c>
      <c r="GM272" s="68"/>
      <c r="GN272" s="68"/>
      <c r="GO272" s="68"/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>
        <v>0</v>
      </c>
      <c r="HB272" s="68"/>
      <c r="HC272" s="68"/>
      <c r="HD272" s="68"/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3</v>
      </c>
      <c r="HP272" s="23">
        <f t="shared" si="155"/>
        <v>0</v>
      </c>
      <c r="HQ272" s="68">
        <v>1</v>
      </c>
      <c r="HR272" s="68">
        <v>2</v>
      </c>
      <c r="HS272" s="68">
        <v>0</v>
      </c>
      <c r="HT272" s="68"/>
      <c r="HU272" s="68"/>
      <c r="HV272" s="68"/>
      <c r="HW272" s="68"/>
      <c r="HX272" s="68"/>
      <c r="HY272" s="68"/>
      <c r="HZ272" s="68"/>
      <c r="IA272" s="68"/>
      <c r="IB272" s="68"/>
      <c r="IC272" s="50">
        <f t="shared" si="156"/>
        <v>3</v>
      </c>
      <c r="ID272" s="68">
        <v>0</v>
      </c>
      <c r="IE272" s="68">
        <v>0</v>
      </c>
      <c r="IF272" s="68">
        <v>0</v>
      </c>
      <c r="IG272" s="68"/>
      <c r="IH272" s="68"/>
      <c r="II272" s="68"/>
      <c r="IJ272" s="68"/>
      <c r="IK272" s="68"/>
      <c r="IL272" s="68"/>
      <c r="IM272" s="68"/>
      <c r="IN272" s="68"/>
      <c r="IO272" s="68"/>
      <c r="IP272" s="50">
        <f t="shared" si="157"/>
        <v>0</v>
      </c>
      <c r="IQ272" s="68">
        <v>0</v>
      </c>
      <c r="IR272" s="68">
        <v>0</v>
      </c>
      <c r="IS272" s="68">
        <v>0</v>
      </c>
      <c r="IT272" s="68"/>
      <c r="IU272" s="68"/>
      <c r="IV272" s="68"/>
      <c r="IW272" s="68"/>
      <c r="IX272" s="68"/>
      <c r="IY272" s="68"/>
      <c r="IZ272" s="68"/>
      <c r="JA272" s="68"/>
      <c r="JB272" s="68"/>
      <c r="JC272" s="50">
        <f t="shared" si="158"/>
        <v>0</v>
      </c>
    </row>
    <row r="273" spans="1:263" x14ac:dyDescent="0.3">
      <c r="A273" s="90" t="s">
        <v>8</v>
      </c>
      <c r="B273" s="91" t="s">
        <v>34</v>
      </c>
      <c r="C273" s="91">
        <v>400</v>
      </c>
      <c r="D273" s="91" t="s">
        <v>333</v>
      </c>
      <c r="E273" s="91" t="s">
        <v>334</v>
      </c>
      <c r="F273" s="91" t="s">
        <v>34</v>
      </c>
      <c r="G273" s="91" t="s">
        <v>611</v>
      </c>
      <c r="H273" s="116">
        <v>275</v>
      </c>
      <c r="I273" s="92" t="s">
        <v>741</v>
      </c>
      <c r="J273" s="74">
        <v>13</v>
      </c>
      <c r="K273" s="74">
        <v>20</v>
      </c>
      <c r="L273" s="74">
        <v>14</v>
      </c>
      <c r="M273" s="74"/>
      <c r="N273" s="74"/>
      <c r="O273" s="74"/>
      <c r="P273" s="74"/>
      <c r="Q273" s="74"/>
      <c r="R273" s="74"/>
      <c r="S273" s="74"/>
      <c r="T273" s="74"/>
      <c r="U273" s="78"/>
      <c r="V273" s="24"/>
      <c r="W273" s="22">
        <f t="shared" si="130"/>
        <v>47</v>
      </c>
      <c r="X273" s="30">
        <f t="shared" si="131"/>
        <v>0</v>
      </c>
      <c r="Y273" s="38">
        <v>17</v>
      </c>
      <c r="Z273" s="74">
        <v>16</v>
      </c>
      <c r="AA273" s="74">
        <v>17</v>
      </c>
      <c r="AB273" s="74"/>
      <c r="AC273" s="74"/>
      <c r="AD273" s="74"/>
      <c r="AE273" s="74"/>
      <c r="AF273" s="74"/>
      <c r="AG273" s="74"/>
      <c r="AH273" s="74"/>
      <c r="AI273" s="74"/>
      <c r="AJ273" s="78"/>
      <c r="AK273" s="21"/>
      <c r="AL273" s="22">
        <f t="shared" si="132"/>
        <v>50</v>
      </c>
      <c r="AM273" s="23">
        <f t="shared" si="133"/>
        <v>0</v>
      </c>
      <c r="AN273" s="21"/>
      <c r="AO273" s="22">
        <f t="shared" si="134"/>
        <v>50</v>
      </c>
      <c r="AP273" s="23">
        <f t="shared" si="135"/>
        <v>0</v>
      </c>
      <c r="AQ273" s="47">
        <v>6</v>
      </c>
      <c r="AR273" s="46">
        <v>5</v>
      </c>
      <c r="AS273" s="46">
        <v>11</v>
      </c>
      <c r="AT273" s="46"/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6"/>
        <v>22</v>
      </c>
      <c r="BD273" s="47">
        <v>4</v>
      </c>
      <c r="BE273" s="46">
        <v>5</v>
      </c>
      <c r="BF273" s="46">
        <v>5</v>
      </c>
      <c r="BG273" s="46"/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37"/>
        <v>14</v>
      </c>
      <c r="BQ273" s="64">
        <v>5</v>
      </c>
      <c r="BR273" s="65">
        <v>5</v>
      </c>
      <c r="BS273" s="65">
        <v>4</v>
      </c>
      <c r="BT273" s="65"/>
      <c r="BU273" s="65"/>
      <c r="BV273" s="65"/>
      <c r="BW273" s="65"/>
      <c r="BX273" s="65"/>
      <c r="BY273" s="65"/>
      <c r="BZ273" s="65"/>
      <c r="CA273" s="65"/>
      <c r="CB273" s="66"/>
      <c r="CC273" s="50">
        <f t="shared" si="138"/>
        <v>14</v>
      </c>
      <c r="CD273" s="21"/>
      <c r="CE273" s="24">
        <f t="shared" si="139"/>
        <v>151</v>
      </c>
      <c r="CF273" s="23">
        <f t="shared" si="140"/>
        <v>0</v>
      </c>
      <c r="CG273" s="68">
        <v>0</v>
      </c>
      <c r="CH273" s="68">
        <v>0</v>
      </c>
      <c r="CI273" s="68">
        <v>0</v>
      </c>
      <c r="CJ273" s="68"/>
      <c r="CK273" s="68"/>
      <c r="CL273" s="68"/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14</v>
      </c>
      <c r="CU273" s="68">
        <v>14</v>
      </c>
      <c r="CV273" s="68">
        <v>23</v>
      </c>
      <c r="CW273" s="68"/>
      <c r="CX273" s="68"/>
      <c r="CY273" s="68"/>
      <c r="CZ273" s="68"/>
      <c r="DA273" s="68"/>
      <c r="DB273" s="68"/>
      <c r="DC273" s="68"/>
      <c r="DD273" s="68"/>
      <c r="DE273" s="68"/>
      <c r="DF273" s="50">
        <f t="shared" si="142"/>
        <v>51</v>
      </c>
      <c r="DG273" s="68">
        <v>14</v>
      </c>
      <c r="DH273" s="68">
        <v>23</v>
      </c>
      <c r="DI273" s="68">
        <v>25</v>
      </c>
      <c r="DJ273" s="68"/>
      <c r="DK273" s="68"/>
      <c r="DL273" s="68"/>
      <c r="DM273" s="68"/>
      <c r="DN273" s="68"/>
      <c r="DO273" s="68"/>
      <c r="DP273" s="68"/>
      <c r="DQ273" s="68"/>
      <c r="DR273" s="68"/>
      <c r="DS273" s="50">
        <f t="shared" si="143"/>
        <v>62</v>
      </c>
      <c r="DT273" s="68">
        <v>12</v>
      </c>
      <c r="DU273" s="68">
        <v>12</v>
      </c>
      <c r="DV273" s="68">
        <v>14</v>
      </c>
      <c r="DW273" s="68"/>
      <c r="DX273" s="68"/>
      <c r="DY273" s="68"/>
      <c r="DZ273" s="68"/>
      <c r="EA273" s="68"/>
      <c r="EB273" s="68"/>
      <c r="EC273" s="68"/>
      <c r="ED273" s="68"/>
      <c r="EE273" s="68"/>
      <c r="EF273" s="50">
        <f t="shared" si="144"/>
        <v>38</v>
      </c>
      <c r="EG273" s="21"/>
      <c r="EH273" s="22">
        <f t="shared" si="145"/>
        <v>319</v>
      </c>
      <c r="EI273" s="23">
        <f t="shared" si="146"/>
        <v>0</v>
      </c>
      <c r="EJ273" s="68">
        <v>6</v>
      </c>
      <c r="EK273" s="68">
        <v>1</v>
      </c>
      <c r="EL273" s="68">
        <v>0</v>
      </c>
      <c r="EM273" s="68"/>
      <c r="EN273" s="68"/>
      <c r="EO273" s="68"/>
      <c r="EP273" s="68"/>
      <c r="EQ273" s="68"/>
      <c r="ER273" s="68"/>
      <c r="ES273" s="68"/>
      <c r="ET273" s="68"/>
      <c r="EU273" s="68"/>
      <c r="EV273" s="52">
        <f t="shared" si="147"/>
        <v>7</v>
      </c>
      <c r="EW273" s="68">
        <v>55</v>
      </c>
      <c r="EX273" s="68">
        <v>56</v>
      </c>
      <c r="EY273" s="68">
        <v>41</v>
      </c>
      <c r="EZ273" s="68"/>
      <c r="FA273" s="68"/>
      <c r="FB273" s="68"/>
      <c r="FC273" s="68"/>
      <c r="FD273" s="68"/>
      <c r="FE273" s="68"/>
      <c r="FF273" s="68"/>
      <c r="FG273" s="68"/>
      <c r="FH273" s="68"/>
      <c r="FI273" s="50">
        <f t="shared" si="148"/>
        <v>152</v>
      </c>
      <c r="FJ273" s="68">
        <v>24</v>
      </c>
      <c r="FK273" s="68">
        <v>32</v>
      </c>
      <c r="FL273" s="68">
        <v>40</v>
      </c>
      <c r="FM273" s="68"/>
      <c r="FN273" s="68"/>
      <c r="FO273" s="68"/>
      <c r="FP273" s="68"/>
      <c r="FQ273" s="68"/>
      <c r="FR273" s="68"/>
      <c r="FS273" s="68"/>
      <c r="FT273" s="68"/>
      <c r="FU273" s="68"/>
      <c r="FV273" s="50">
        <f t="shared" si="149"/>
        <v>96</v>
      </c>
      <c r="FW273" s="68">
        <v>14</v>
      </c>
      <c r="FX273" s="68">
        <v>29</v>
      </c>
      <c r="FY273" s="68">
        <v>21</v>
      </c>
      <c r="FZ273" s="68"/>
      <c r="GA273" s="68"/>
      <c r="GB273" s="68"/>
      <c r="GC273" s="68"/>
      <c r="GD273" s="68"/>
      <c r="GE273" s="68"/>
      <c r="GF273" s="68"/>
      <c r="GG273" s="68"/>
      <c r="GH273" s="68"/>
      <c r="GI273" s="50">
        <f t="shared" si="150"/>
        <v>64</v>
      </c>
      <c r="GJ273" s="68">
        <v>0</v>
      </c>
      <c r="GK273" s="68">
        <v>0</v>
      </c>
      <c r="GL273" s="68">
        <v>0</v>
      </c>
      <c r="GM273" s="68"/>
      <c r="GN273" s="68"/>
      <c r="GO273" s="68"/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>
        <v>16</v>
      </c>
      <c r="HB273" s="68"/>
      <c r="HC273" s="68"/>
      <c r="HD273" s="68"/>
      <c r="HE273" s="68"/>
      <c r="HF273" s="68"/>
      <c r="HG273" s="68"/>
      <c r="HH273" s="68"/>
      <c r="HI273" s="68"/>
      <c r="HJ273" s="124"/>
      <c r="HK273" s="113"/>
      <c r="HL273" s="22">
        <f t="shared" si="153"/>
        <v>30</v>
      </c>
      <c r="HM273" s="23">
        <f t="shared" si="129"/>
        <v>0</v>
      </c>
      <c r="HN273" s="21"/>
      <c r="HO273" s="22">
        <f t="shared" si="154"/>
        <v>73</v>
      </c>
      <c r="HP273" s="23">
        <f t="shared" si="155"/>
        <v>0</v>
      </c>
      <c r="HQ273" s="68">
        <v>22</v>
      </c>
      <c r="HR273" s="68">
        <v>12</v>
      </c>
      <c r="HS273" s="68">
        <v>7</v>
      </c>
      <c r="HT273" s="68"/>
      <c r="HU273" s="68"/>
      <c r="HV273" s="68"/>
      <c r="HW273" s="68"/>
      <c r="HX273" s="68"/>
      <c r="HY273" s="68"/>
      <c r="HZ273" s="68"/>
      <c r="IA273" s="68"/>
      <c r="IB273" s="68"/>
      <c r="IC273" s="50">
        <f t="shared" si="156"/>
        <v>41</v>
      </c>
      <c r="ID273" s="68">
        <v>7</v>
      </c>
      <c r="IE273" s="68">
        <v>9</v>
      </c>
      <c r="IF273" s="68">
        <v>9</v>
      </c>
      <c r="IG273" s="68"/>
      <c r="IH273" s="68"/>
      <c r="II273" s="68"/>
      <c r="IJ273" s="68"/>
      <c r="IK273" s="68"/>
      <c r="IL273" s="68"/>
      <c r="IM273" s="68"/>
      <c r="IN273" s="68"/>
      <c r="IO273" s="68"/>
      <c r="IP273" s="50">
        <f t="shared" si="157"/>
        <v>25</v>
      </c>
      <c r="IQ273" s="68">
        <v>2</v>
      </c>
      <c r="IR273" s="68">
        <v>1</v>
      </c>
      <c r="IS273" s="68">
        <v>4</v>
      </c>
      <c r="IT273" s="68"/>
      <c r="IU273" s="68"/>
      <c r="IV273" s="68"/>
      <c r="IW273" s="68"/>
      <c r="IX273" s="68"/>
      <c r="IY273" s="68"/>
      <c r="IZ273" s="68"/>
      <c r="JA273" s="68"/>
      <c r="JB273" s="68"/>
      <c r="JC273" s="50">
        <f t="shared" si="158"/>
        <v>7</v>
      </c>
    </row>
    <row r="274" spans="1:263" x14ac:dyDescent="0.3">
      <c r="A274" s="90" t="s">
        <v>8</v>
      </c>
      <c r="B274" s="91" t="s">
        <v>9</v>
      </c>
      <c r="C274" s="91">
        <v>400</v>
      </c>
      <c r="D274" s="91" t="s">
        <v>333</v>
      </c>
      <c r="E274" s="91" t="s">
        <v>334</v>
      </c>
      <c r="F274" s="91" t="s">
        <v>34</v>
      </c>
      <c r="G274" s="91" t="s">
        <v>612</v>
      </c>
      <c r="H274" s="116">
        <v>276</v>
      </c>
      <c r="I274" s="92" t="s">
        <v>38</v>
      </c>
      <c r="J274" s="74">
        <v>0</v>
      </c>
      <c r="K274" s="74">
        <v>0</v>
      </c>
      <c r="L274" s="74">
        <v>0</v>
      </c>
      <c r="M274" s="74"/>
      <c r="N274" s="74"/>
      <c r="O274" s="74"/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>
        <v>0</v>
      </c>
      <c r="AB274" s="74"/>
      <c r="AC274" s="74"/>
      <c r="AD274" s="74"/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/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/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>
        <v>0</v>
      </c>
      <c r="BT274" s="65"/>
      <c r="BU274" s="65"/>
      <c r="BV274" s="65"/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5</v>
      </c>
      <c r="CF274" s="23">
        <f t="shared" si="140"/>
        <v>0</v>
      </c>
      <c r="CG274" s="68">
        <v>0</v>
      </c>
      <c r="CH274" s="68">
        <v>0</v>
      </c>
      <c r="CI274" s="68">
        <v>0</v>
      </c>
      <c r="CJ274" s="68"/>
      <c r="CK274" s="68"/>
      <c r="CL274" s="68"/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>
        <v>1</v>
      </c>
      <c r="CW274" s="68"/>
      <c r="CX274" s="68"/>
      <c r="CY274" s="68"/>
      <c r="CZ274" s="68"/>
      <c r="DA274" s="68"/>
      <c r="DB274" s="68"/>
      <c r="DC274" s="68"/>
      <c r="DD274" s="68"/>
      <c r="DE274" s="68"/>
      <c r="DF274" s="50">
        <f t="shared" si="142"/>
        <v>2</v>
      </c>
      <c r="DG274" s="68">
        <v>1</v>
      </c>
      <c r="DH274" s="68">
        <v>0</v>
      </c>
      <c r="DI274" s="68">
        <v>1</v>
      </c>
      <c r="DJ274" s="68"/>
      <c r="DK274" s="68"/>
      <c r="DL274" s="68"/>
      <c r="DM274" s="68"/>
      <c r="DN274" s="68"/>
      <c r="DO274" s="68"/>
      <c r="DP274" s="68"/>
      <c r="DQ274" s="68"/>
      <c r="DR274" s="68"/>
      <c r="DS274" s="50">
        <f t="shared" si="143"/>
        <v>2</v>
      </c>
      <c r="DT274" s="68">
        <v>0</v>
      </c>
      <c r="DU274" s="68">
        <v>0</v>
      </c>
      <c r="DV274" s="68">
        <v>1</v>
      </c>
      <c r="DW274" s="68"/>
      <c r="DX274" s="68"/>
      <c r="DY274" s="68"/>
      <c r="DZ274" s="68"/>
      <c r="EA274" s="68"/>
      <c r="EB274" s="68"/>
      <c r="EC274" s="68"/>
      <c r="ED274" s="68"/>
      <c r="EE274" s="68"/>
      <c r="EF274" s="50">
        <f t="shared" si="144"/>
        <v>1</v>
      </c>
      <c r="EG274" s="21"/>
      <c r="EH274" s="22">
        <f t="shared" si="145"/>
        <v>47</v>
      </c>
      <c r="EI274" s="23">
        <f t="shared" si="146"/>
        <v>0</v>
      </c>
      <c r="EJ274" s="68">
        <v>2</v>
      </c>
      <c r="EK274" s="68">
        <v>0</v>
      </c>
      <c r="EL274" s="68">
        <v>0</v>
      </c>
      <c r="EM274" s="68"/>
      <c r="EN274" s="68"/>
      <c r="EO274" s="68"/>
      <c r="EP274" s="68"/>
      <c r="EQ274" s="68"/>
      <c r="ER274" s="68"/>
      <c r="ES274" s="68"/>
      <c r="ET274" s="68"/>
      <c r="EU274" s="68"/>
      <c r="EV274" s="52">
        <f t="shared" si="147"/>
        <v>2</v>
      </c>
      <c r="EW274" s="68">
        <v>7</v>
      </c>
      <c r="EX274" s="68">
        <v>5</v>
      </c>
      <c r="EY274" s="68">
        <v>13</v>
      </c>
      <c r="EZ274" s="68"/>
      <c r="FA274" s="68"/>
      <c r="FB274" s="68"/>
      <c r="FC274" s="68"/>
      <c r="FD274" s="68"/>
      <c r="FE274" s="68"/>
      <c r="FF274" s="68"/>
      <c r="FG274" s="68"/>
      <c r="FH274" s="68"/>
      <c r="FI274" s="50">
        <f t="shared" si="148"/>
        <v>25</v>
      </c>
      <c r="FJ274" s="68">
        <v>4</v>
      </c>
      <c r="FK274" s="68">
        <v>3</v>
      </c>
      <c r="FL274" s="68">
        <v>3</v>
      </c>
      <c r="FM274" s="68"/>
      <c r="FN274" s="68"/>
      <c r="FO274" s="68"/>
      <c r="FP274" s="68"/>
      <c r="FQ274" s="68"/>
      <c r="FR274" s="68"/>
      <c r="FS274" s="68"/>
      <c r="FT274" s="68"/>
      <c r="FU274" s="68"/>
      <c r="FV274" s="50">
        <f t="shared" si="149"/>
        <v>10</v>
      </c>
      <c r="FW274" s="68">
        <v>4</v>
      </c>
      <c r="FX274" s="68">
        <v>5</v>
      </c>
      <c r="FY274" s="68">
        <v>1</v>
      </c>
      <c r="FZ274" s="68"/>
      <c r="GA274" s="68"/>
      <c r="GB274" s="68"/>
      <c r="GC274" s="68"/>
      <c r="GD274" s="68"/>
      <c r="GE274" s="68"/>
      <c r="GF274" s="68"/>
      <c r="GG274" s="68"/>
      <c r="GH274" s="68"/>
      <c r="GI274" s="50">
        <f t="shared" si="150"/>
        <v>10</v>
      </c>
      <c r="GJ274" s="68">
        <v>0</v>
      </c>
      <c r="GK274" s="68">
        <v>0</v>
      </c>
      <c r="GL274" s="68">
        <v>0</v>
      </c>
      <c r="GM274" s="68"/>
      <c r="GN274" s="68"/>
      <c r="GO274" s="68"/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>
        <v>0</v>
      </c>
      <c r="HB274" s="68"/>
      <c r="HC274" s="68"/>
      <c r="HD274" s="68"/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4</v>
      </c>
      <c r="HP274" s="23">
        <f t="shared" si="155"/>
        <v>0</v>
      </c>
      <c r="HQ274" s="68">
        <v>1</v>
      </c>
      <c r="HR274" s="68">
        <v>1</v>
      </c>
      <c r="HS274" s="68">
        <v>0</v>
      </c>
      <c r="HT274" s="68"/>
      <c r="HU274" s="68"/>
      <c r="HV274" s="68"/>
      <c r="HW274" s="68"/>
      <c r="HX274" s="68"/>
      <c r="HY274" s="68"/>
      <c r="HZ274" s="68"/>
      <c r="IA274" s="68"/>
      <c r="IB274" s="68"/>
      <c r="IC274" s="50">
        <f t="shared" si="156"/>
        <v>2</v>
      </c>
      <c r="ID274" s="68">
        <v>1</v>
      </c>
      <c r="IE274" s="68">
        <v>0</v>
      </c>
      <c r="IF274" s="68">
        <v>0</v>
      </c>
      <c r="IG274" s="68"/>
      <c r="IH274" s="68"/>
      <c r="II274" s="68"/>
      <c r="IJ274" s="68"/>
      <c r="IK274" s="68"/>
      <c r="IL274" s="68"/>
      <c r="IM274" s="68"/>
      <c r="IN274" s="68"/>
      <c r="IO274" s="68"/>
      <c r="IP274" s="50">
        <f t="shared" si="157"/>
        <v>1</v>
      </c>
      <c r="IQ274" s="68">
        <v>1</v>
      </c>
      <c r="IR274" s="68">
        <v>0</v>
      </c>
      <c r="IS274" s="68">
        <v>0</v>
      </c>
      <c r="IT274" s="68"/>
      <c r="IU274" s="68"/>
      <c r="IV274" s="68"/>
      <c r="IW274" s="68"/>
      <c r="IX274" s="68"/>
      <c r="IY274" s="68"/>
      <c r="IZ274" s="68"/>
      <c r="JA274" s="68"/>
      <c r="JB274" s="68"/>
      <c r="JC274" s="50">
        <f t="shared" si="158"/>
        <v>1</v>
      </c>
    </row>
    <row r="275" spans="1:263" x14ac:dyDescent="0.3">
      <c r="A275" s="90" t="s">
        <v>8</v>
      </c>
      <c r="B275" s="91" t="s">
        <v>244</v>
      </c>
      <c r="C275" s="91">
        <v>400</v>
      </c>
      <c r="D275" s="91" t="s">
        <v>333</v>
      </c>
      <c r="E275" s="91" t="s">
        <v>353</v>
      </c>
      <c r="F275" s="91" t="s">
        <v>245</v>
      </c>
      <c r="G275" s="91" t="s">
        <v>612</v>
      </c>
      <c r="H275" s="116">
        <v>277</v>
      </c>
      <c r="I275" s="92" t="s">
        <v>252</v>
      </c>
      <c r="J275" s="74">
        <v>0</v>
      </c>
      <c r="K275" s="74">
        <v>0</v>
      </c>
      <c r="L275" s="74">
        <v>0</v>
      </c>
      <c r="M275" s="74"/>
      <c r="N275" s="74"/>
      <c r="O275" s="74"/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>
        <v>0</v>
      </c>
      <c r="AB275" s="74"/>
      <c r="AC275" s="74"/>
      <c r="AD275" s="74"/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/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/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>
        <v>0</v>
      </c>
      <c r="BT275" s="65"/>
      <c r="BU275" s="65"/>
      <c r="BV275" s="65"/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1</v>
      </c>
      <c r="CF275" s="23">
        <f t="shared" si="140"/>
        <v>0</v>
      </c>
      <c r="CG275" s="68">
        <v>0</v>
      </c>
      <c r="CH275" s="68">
        <v>0</v>
      </c>
      <c r="CI275" s="68">
        <v>0</v>
      </c>
      <c r="CJ275" s="68"/>
      <c r="CK275" s="68"/>
      <c r="CL275" s="68"/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>
        <v>0</v>
      </c>
      <c r="CW275" s="68"/>
      <c r="CX275" s="68"/>
      <c r="CY275" s="68"/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>
        <v>0</v>
      </c>
      <c r="DJ275" s="68"/>
      <c r="DK275" s="68"/>
      <c r="DL275" s="68"/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1</v>
      </c>
      <c r="DV275" s="68">
        <v>0</v>
      </c>
      <c r="DW275" s="68"/>
      <c r="DX275" s="68"/>
      <c r="DY275" s="68"/>
      <c r="DZ275" s="68"/>
      <c r="EA275" s="68"/>
      <c r="EB275" s="68"/>
      <c r="EC275" s="68"/>
      <c r="ED275" s="68"/>
      <c r="EE275" s="68"/>
      <c r="EF275" s="50">
        <f t="shared" si="144"/>
        <v>1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>
        <v>0</v>
      </c>
      <c r="EM275" s="68"/>
      <c r="EN275" s="68"/>
      <c r="EO275" s="68"/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>
        <v>0</v>
      </c>
      <c r="EZ275" s="68"/>
      <c r="FA275" s="68"/>
      <c r="FB275" s="68"/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>
        <v>0</v>
      </c>
      <c r="FM275" s="68"/>
      <c r="FN275" s="68"/>
      <c r="FO275" s="68"/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>
        <v>0</v>
      </c>
      <c r="FZ275" s="68"/>
      <c r="GA275" s="68"/>
      <c r="GB275" s="68"/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>
        <v>0</v>
      </c>
      <c r="GM275" s="68"/>
      <c r="GN275" s="68"/>
      <c r="GO275" s="68"/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>
        <v>0</v>
      </c>
      <c r="HB275" s="68"/>
      <c r="HC275" s="68"/>
      <c r="HD275" s="68"/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>
        <v>0</v>
      </c>
      <c r="HT275" s="68"/>
      <c r="HU275" s="68"/>
      <c r="HV275" s="68"/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>
        <v>0</v>
      </c>
      <c r="IG275" s="68"/>
      <c r="IH275" s="68"/>
      <c r="II275" s="68"/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>
        <v>0</v>
      </c>
      <c r="IT275" s="68"/>
      <c r="IU275" s="68"/>
      <c r="IV275" s="68"/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">
      <c r="A276" s="90" t="s">
        <v>21</v>
      </c>
      <c r="B276" s="91" t="s">
        <v>22</v>
      </c>
      <c r="C276" s="91">
        <v>400</v>
      </c>
      <c r="D276" s="91" t="s">
        <v>333</v>
      </c>
      <c r="E276" s="91" t="s">
        <v>353</v>
      </c>
      <c r="F276" s="91" t="s">
        <v>23</v>
      </c>
      <c r="G276" s="91" t="s">
        <v>612</v>
      </c>
      <c r="H276" s="116">
        <v>278</v>
      </c>
      <c r="I276" s="92" t="s">
        <v>24</v>
      </c>
      <c r="J276" s="74">
        <v>0</v>
      </c>
      <c r="K276" s="74">
        <v>0</v>
      </c>
      <c r="L276" s="74">
        <v>0</v>
      </c>
      <c r="M276" s="74"/>
      <c r="N276" s="74"/>
      <c r="O276" s="74"/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>
        <v>0</v>
      </c>
      <c r="AB276" s="74"/>
      <c r="AC276" s="74"/>
      <c r="AD276" s="74"/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/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/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>
        <v>0</v>
      </c>
      <c r="BT276" s="65"/>
      <c r="BU276" s="65"/>
      <c r="BV276" s="65"/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>
        <v>0</v>
      </c>
      <c r="CJ276" s="68"/>
      <c r="CK276" s="68"/>
      <c r="CL276" s="68"/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>
        <v>0</v>
      </c>
      <c r="CW276" s="68"/>
      <c r="CX276" s="68"/>
      <c r="CY276" s="68"/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>
        <v>0</v>
      </c>
      <c r="DJ276" s="68"/>
      <c r="DK276" s="68"/>
      <c r="DL276" s="68"/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>
        <v>0</v>
      </c>
      <c r="DW276" s="68"/>
      <c r="DX276" s="68"/>
      <c r="DY276" s="68"/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>
        <v>0</v>
      </c>
      <c r="EM276" s="68"/>
      <c r="EN276" s="68"/>
      <c r="EO276" s="68"/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>
        <v>0</v>
      </c>
      <c r="EZ276" s="68"/>
      <c r="FA276" s="68"/>
      <c r="FB276" s="68"/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>
        <v>0</v>
      </c>
      <c r="FM276" s="68"/>
      <c r="FN276" s="68"/>
      <c r="FO276" s="68"/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>
        <v>0</v>
      </c>
      <c r="FZ276" s="68"/>
      <c r="GA276" s="68"/>
      <c r="GB276" s="68"/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>
        <v>0</v>
      </c>
      <c r="GM276" s="68"/>
      <c r="GN276" s="68"/>
      <c r="GO276" s="68"/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>
        <v>0</v>
      </c>
      <c r="HB276" s="68"/>
      <c r="HC276" s="68"/>
      <c r="HD276" s="68"/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>
        <v>0</v>
      </c>
      <c r="HT276" s="68"/>
      <c r="HU276" s="68"/>
      <c r="HV276" s="68"/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>
        <v>0</v>
      </c>
      <c r="IG276" s="68"/>
      <c r="IH276" s="68"/>
      <c r="II276" s="68"/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>
        <v>0</v>
      </c>
      <c r="IT276" s="68"/>
      <c r="IU276" s="68"/>
      <c r="IV276" s="68"/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">
      <c r="A277" s="90" t="s">
        <v>8</v>
      </c>
      <c r="B277" s="91" t="s">
        <v>122</v>
      </c>
      <c r="C277" s="91">
        <v>400</v>
      </c>
      <c r="D277" s="91" t="s">
        <v>333</v>
      </c>
      <c r="E277" s="91" t="s">
        <v>353</v>
      </c>
      <c r="F277" s="91" t="s">
        <v>122</v>
      </c>
      <c r="G277" s="91" t="s">
        <v>612</v>
      </c>
      <c r="H277" s="116">
        <v>279</v>
      </c>
      <c r="I277" s="92" t="s">
        <v>133</v>
      </c>
      <c r="J277" s="74">
        <v>0</v>
      </c>
      <c r="K277" s="74">
        <v>0</v>
      </c>
      <c r="L277" s="74">
        <v>0</v>
      </c>
      <c r="M277" s="74"/>
      <c r="N277" s="74"/>
      <c r="O277" s="74"/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>
        <v>0</v>
      </c>
      <c r="AB277" s="74"/>
      <c r="AC277" s="74"/>
      <c r="AD277" s="74"/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/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/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>
        <v>0</v>
      </c>
      <c r="BT277" s="65"/>
      <c r="BU277" s="65"/>
      <c r="BV277" s="65"/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4</v>
      </c>
      <c r="CF277" s="23">
        <f t="shared" si="140"/>
        <v>0</v>
      </c>
      <c r="CG277" s="68">
        <v>0</v>
      </c>
      <c r="CH277" s="68">
        <v>0</v>
      </c>
      <c r="CI277" s="68">
        <v>0</v>
      </c>
      <c r="CJ277" s="68"/>
      <c r="CK277" s="68"/>
      <c r="CL277" s="68"/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1</v>
      </c>
      <c r="CU277" s="68">
        <v>0</v>
      </c>
      <c r="CV277" s="68">
        <v>0</v>
      </c>
      <c r="CW277" s="68"/>
      <c r="CX277" s="68"/>
      <c r="CY277" s="68"/>
      <c r="CZ277" s="68"/>
      <c r="DA277" s="68"/>
      <c r="DB277" s="68"/>
      <c r="DC277" s="68"/>
      <c r="DD277" s="68"/>
      <c r="DE277" s="68"/>
      <c r="DF277" s="50">
        <f t="shared" si="142"/>
        <v>1</v>
      </c>
      <c r="DG277" s="68">
        <v>1</v>
      </c>
      <c r="DH277" s="68">
        <v>1</v>
      </c>
      <c r="DI277" s="68">
        <v>0</v>
      </c>
      <c r="DJ277" s="68"/>
      <c r="DK277" s="68"/>
      <c r="DL277" s="68"/>
      <c r="DM277" s="68"/>
      <c r="DN277" s="68"/>
      <c r="DO277" s="68"/>
      <c r="DP277" s="68"/>
      <c r="DQ277" s="68"/>
      <c r="DR277" s="68"/>
      <c r="DS277" s="50">
        <f t="shared" si="143"/>
        <v>2</v>
      </c>
      <c r="DT277" s="68">
        <v>1</v>
      </c>
      <c r="DU277" s="68">
        <v>0</v>
      </c>
      <c r="DV277" s="68">
        <v>0</v>
      </c>
      <c r="DW277" s="68"/>
      <c r="DX277" s="68"/>
      <c r="DY277" s="68"/>
      <c r="DZ277" s="68"/>
      <c r="EA277" s="68"/>
      <c r="EB277" s="68"/>
      <c r="EC277" s="68"/>
      <c r="ED277" s="68"/>
      <c r="EE277" s="68"/>
      <c r="EF277" s="50">
        <f t="shared" si="144"/>
        <v>1</v>
      </c>
      <c r="EG277" s="21"/>
      <c r="EH277" s="22">
        <f t="shared" si="145"/>
        <v>1</v>
      </c>
      <c r="EI277" s="23">
        <f t="shared" si="146"/>
        <v>0</v>
      </c>
      <c r="EJ277" s="68">
        <v>0</v>
      </c>
      <c r="EK277" s="68">
        <v>0</v>
      </c>
      <c r="EL277" s="68">
        <v>0</v>
      </c>
      <c r="EM277" s="68"/>
      <c r="EN277" s="68"/>
      <c r="EO277" s="68"/>
      <c r="EP277" s="68"/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>
        <v>0</v>
      </c>
      <c r="EY277" s="68">
        <v>0</v>
      </c>
      <c r="EZ277" s="68"/>
      <c r="FA277" s="68"/>
      <c r="FB277" s="68"/>
      <c r="FC277" s="68"/>
      <c r="FD277" s="68"/>
      <c r="FE277" s="68"/>
      <c r="FF277" s="68"/>
      <c r="FG277" s="68"/>
      <c r="FH277" s="68"/>
      <c r="FI277" s="50">
        <f t="shared" si="148"/>
        <v>0</v>
      </c>
      <c r="FJ277" s="68">
        <v>0</v>
      </c>
      <c r="FK277" s="68">
        <v>0</v>
      </c>
      <c r="FL277" s="68">
        <v>0</v>
      </c>
      <c r="FM277" s="68"/>
      <c r="FN277" s="68"/>
      <c r="FO277" s="68"/>
      <c r="FP277" s="68"/>
      <c r="FQ277" s="68"/>
      <c r="FR277" s="68"/>
      <c r="FS277" s="68"/>
      <c r="FT277" s="68"/>
      <c r="FU277" s="68"/>
      <c r="FV277" s="50">
        <f t="shared" si="149"/>
        <v>0</v>
      </c>
      <c r="FW277" s="68">
        <v>0</v>
      </c>
      <c r="FX277" s="68">
        <v>1</v>
      </c>
      <c r="FY277" s="68">
        <v>0</v>
      </c>
      <c r="FZ277" s="68"/>
      <c r="GA277" s="68"/>
      <c r="GB277" s="68"/>
      <c r="GC277" s="68"/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>
        <v>0</v>
      </c>
      <c r="GM277" s="68"/>
      <c r="GN277" s="68"/>
      <c r="GO277" s="68"/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>
        <v>0</v>
      </c>
      <c r="HB277" s="68"/>
      <c r="HC277" s="68"/>
      <c r="HD277" s="68"/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>
        <v>0</v>
      </c>
      <c r="HT277" s="68"/>
      <c r="HU277" s="68"/>
      <c r="HV277" s="68"/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>
        <v>0</v>
      </c>
      <c r="IG277" s="68"/>
      <c r="IH277" s="68"/>
      <c r="II277" s="68"/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>
        <v>0</v>
      </c>
      <c r="IT277" s="68"/>
      <c r="IU277" s="68"/>
      <c r="IV277" s="68"/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">
      <c r="A278" s="90" t="s">
        <v>8</v>
      </c>
      <c r="B278" s="91" t="s">
        <v>122</v>
      </c>
      <c r="C278" s="91">
        <v>400</v>
      </c>
      <c r="D278" s="91" t="s">
        <v>333</v>
      </c>
      <c r="E278" s="91" t="s">
        <v>353</v>
      </c>
      <c r="F278" s="91" t="s">
        <v>122</v>
      </c>
      <c r="G278" s="91" t="s">
        <v>612</v>
      </c>
      <c r="H278" s="116">
        <v>280</v>
      </c>
      <c r="I278" s="92" t="s">
        <v>742</v>
      </c>
      <c r="J278" s="74">
        <v>0</v>
      </c>
      <c r="K278" s="74">
        <v>0</v>
      </c>
      <c r="L278" s="74">
        <v>0</v>
      </c>
      <c r="M278" s="74"/>
      <c r="N278" s="74"/>
      <c r="O278" s="74"/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>
        <v>0</v>
      </c>
      <c r="AB278" s="74"/>
      <c r="AC278" s="74"/>
      <c r="AD278" s="74"/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0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/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/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>
        <v>0</v>
      </c>
      <c r="BT278" s="65"/>
      <c r="BU278" s="65"/>
      <c r="BV278" s="65"/>
      <c r="BW278" s="65"/>
      <c r="BX278" s="65"/>
      <c r="BY278" s="65"/>
      <c r="BZ278" s="65"/>
      <c r="CA278" s="65"/>
      <c r="CB278" s="66"/>
      <c r="CC278" s="50">
        <f t="shared" si="138"/>
        <v>0</v>
      </c>
      <c r="CD278" s="21"/>
      <c r="CE278" s="24">
        <f t="shared" si="139"/>
        <v>11</v>
      </c>
      <c r="CF278" s="23">
        <f t="shared" si="140"/>
        <v>0</v>
      </c>
      <c r="CG278" s="68">
        <v>0</v>
      </c>
      <c r="CH278" s="68">
        <v>0</v>
      </c>
      <c r="CI278" s="68">
        <v>0</v>
      </c>
      <c r="CJ278" s="68"/>
      <c r="CK278" s="68"/>
      <c r="CL278" s="68"/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>
        <v>0</v>
      </c>
      <c r="CW278" s="68"/>
      <c r="CX278" s="68"/>
      <c r="CY278" s="68"/>
      <c r="CZ278" s="68"/>
      <c r="DA278" s="68"/>
      <c r="DB278" s="68"/>
      <c r="DC278" s="68"/>
      <c r="DD278" s="68"/>
      <c r="DE278" s="68"/>
      <c r="DF278" s="50">
        <f t="shared" si="142"/>
        <v>0</v>
      </c>
      <c r="DG278" s="68">
        <v>4</v>
      </c>
      <c r="DH278" s="68">
        <v>3</v>
      </c>
      <c r="DI278" s="68">
        <v>0</v>
      </c>
      <c r="DJ278" s="68"/>
      <c r="DK278" s="68"/>
      <c r="DL278" s="68"/>
      <c r="DM278" s="68"/>
      <c r="DN278" s="68"/>
      <c r="DO278" s="68"/>
      <c r="DP278" s="68"/>
      <c r="DQ278" s="68"/>
      <c r="DR278" s="68"/>
      <c r="DS278" s="50">
        <f t="shared" si="143"/>
        <v>7</v>
      </c>
      <c r="DT278" s="68">
        <v>3</v>
      </c>
      <c r="DU278" s="68">
        <v>0</v>
      </c>
      <c r="DV278" s="68">
        <v>1</v>
      </c>
      <c r="DW278" s="68"/>
      <c r="DX278" s="68"/>
      <c r="DY278" s="68"/>
      <c r="DZ278" s="68"/>
      <c r="EA278" s="68"/>
      <c r="EB278" s="68"/>
      <c r="EC278" s="68"/>
      <c r="ED278" s="68"/>
      <c r="EE278" s="68"/>
      <c r="EF278" s="50">
        <f t="shared" si="144"/>
        <v>4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>
        <v>0</v>
      </c>
      <c r="EM278" s="68"/>
      <c r="EN278" s="68"/>
      <c r="EO278" s="68"/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>
        <v>0</v>
      </c>
      <c r="EZ278" s="68"/>
      <c r="FA278" s="68"/>
      <c r="FB278" s="68"/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>
        <v>0</v>
      </c>
      <c r="FM278" s="68"/>
      <c r="FN278" s="68"/>
      <c r="FO278" s="68"/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>
        <v>0</v>
      </c>
      <c r="FZ278" s="68"/>
      <c r="GA278" s="68"/>
      <c r="GB278" s="68"/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>
        <v>0</v>
      </c>
      <c r="GM278" s="68"/>
      <c r="GN278" s="68"/>
      <c r="GO278" s="68"/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>
        <v>0</v>
      </c>
      <c r="HB278" s="68"/>
      <c r="HC278" s="68"/>
      <c r="HD278" s="68"/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>
        <v>0</v>
      </c>
      <c r="HT278" s="68"/>
      <c r="HU278" s="68"/>
      <c r="HV278" s="68"/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>
        <v>0</v>
      </c>
      <c r="IG278" s="68"/>
      <c r="IH278" s="68"/>
      <c r="II278" s="68"/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>
        <v>0</v>
      </c>
      <c r="IT278" s="68"/>
      <c r="IU278" s="68"/>
      <c r="IV278" s="68"/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">
      <c r="A279" s="90" t="s">
        <v>8</v>
      </c>
      <c r="B279" s="91" t="s">
        <v>122</v>
      </c>
      <c r="C279" s="91">
        <v>400</v>
      </c>
      <c r="D279" s="91" t="s">
        <v>333</v>
      </c>
      <c r="E279" s="91" t="s">
        <v>353</v>
      </c>
      <c r="F279" s="91" t="s">
        <v>122</v>
      </c>
      <c r="G279" s="91" t="s">
        <v>612</v>
      </c>
      <c r="H279" s="116">
        <v>281</v>
      </c>
      <c r="I279" s="92" t="s">
        <v>134</v>
      </c>
      <c r="J279" s="74">
        <v>0</v>
      </c>
      <c r="K279" s="74">
        <v>0</v>
      </c>
      <c r="L279" s="74">
        <v>0</v>
      </c>
      <c r="M279" s="74"/>
      <c r="N279" s="74"/>
      <c r="O279" s="74"/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>
        <v>0</v>
      </c>
      <c r="AB279" s="74"/>
      <c r="AC279" s="74"/>
      <c r="AD279" s="74"/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/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/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>
        <v>0</v>
      </c>
      <c r="BT279" s="65"/>
      <c r="BU279" s="65"/>
      <c r="BV279" s="65"/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10</v>
      </c>
      <c r="CF279" s="23">
        <f t="shared" si="140"/>
        <v>0</v>
      </c>
      <c r="CG279" s="68">
        <v>0</v>
      </c>
      <c r="CH279" s="68">
        <v>0</v>
      </c>
      <c r="CI279" s="68">
        <v>0</v>
      </c>
      <c r="CJ279" s="68"/>
      <c r="CK279" s="68"/>
      <c r="CL279" s="68"/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>
        <v>0</v>
      </c>
      <c r="CW279" s="68"/>
      <c r="CX279" s="68"/>
      <c r="CY279" s="68"/>
      <c r="CZ279" s="68"/>
      <c r="DA279" s="68"/>
      <c r="DB279" s="68"/>
      <c r="DC279" s="68"/>
      <c r="DD279" s="68"/>
      <c r="DE279" s="68"/>
      <c r="DF279" s="50">
        <f t="shared" si="142"/>
        <v>1</v>
      </c>
      <c r="DG279" s="68">
        <v>5</v>
      </c>
      <c r="DH279" s="68">
        <v>0</v>
      </c>
      <c r="DI279" s="68">
        <v>0</v>
      </c>
      <c r="DJ279" s="68"/>
      <c r="DK279" s="68"/>
      <c r="DL279" s="68"/>
      <c r="DM279" s="68"/>
      <c r="DN279" s="68"/>
      <c r="DO279" s="68"/>
      <c r="DP279" s="68"/>
      <c r="DQ279" s="68"/>
      <c r="DR279" s="68"/>
      <c r="DS279" s="50">
        <f t="shared" si="143"/>
        <v>5</v>
      </c>
      <c r="DT279" s="68">
        <v>2</v>
      </c>
      <c r="DU279" s="68">
        <v>2</v>
      </c>
      <c r="DV279" s="68">
        <v>0</v>
      </c>
      <c r="DW279" s="68"/>
      <c r="DX279" s="68"/>
      <c r="DY279" s="68"/>
      <c r="DZ279" s="68"/>
      <c r="EA279" s="68"/>
      <c r="EB279" s="68"/>
      <c r="EC279" s="68"/>
      <c r="ED279" s="68"/>
      <c r="EE279" s="68"/>
      <c r="EF279" s="50">
        <f t="shared" si="144"/>
        <v>4</v>
      </c>
      <c r="EG279" s="21"/>
      <c r="EH279" s="22">
        <f t="shared" si="145"/>
        <v>1</v>
      </c>
      <c r="EI279" s="23">
        <f t="shared" si="146"/>
        <v>0</v>
      </c>
      <c r="EJ279" s="68">
        <v>0</v>
      </c>
      <c r="EK279" s="68">
        <v>0</v>
      </c>
      <c r="EL279" s="68">
        <v>0</v>
      </c>
      <c r="EM279" s="68"/>
      <c r="EN279" s="68"/>
      <c r="EO279" s="68"/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>
        <v>0</v>
      </c>
      <c r="EZ279" s="68"/>
      <c r="FA279" s="68"/>
      <c r="FB279" s="68"/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1</v>
      </c>
      <c r="FL279" s="68">
        <v>0</v>
      </c>
      <c r="FM279" s="68"/>
      <c r="FN279" s="68"/>
      <c r="FO279" s="68"/>
      <c r="FP279" s="68"/>
      <c r="FQ279" s="68"/>
      <c r="FR279" s="68"/>
      <c r="FS279" s="68"/>
      <c r="FT279" s="68"/>
      <c r="FU279" s="68"/>
      <c r="FV279" s="50">
        <f t="shared" si="149"/>
        <v>1</v>
      </c>
      <c r="FW279" s="68">
        <v>0</v>
      </c>
      <c r="FX279" s="68">
        <v>0</v>
      </c>
      <c r="FY279" s="68">
        <v>0</v>
      </c>
      <c r="FZ279" s="68"/>
      <c r="GA279" s="68"/>
      <c r="GB279" s="68"/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>
        <v>0</v>
      </c>
      <c r="GM279" s="68"/>
      <c r="GN279" s="68"/>
      <c r="GO279" s="68"/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>
        <v>0</v>
      </c>
      <c r="HB279" s="68"/>
      <c r="HC279" s="68"/>
      <c r="HD279" s="68"/>
      <c r="HE279" s="68"/>
      <c r="HF279" s="68"/>
      <c r="HG279" s="68"/>
      <c r="HH279" s="68"/>
      <c r="HI279" s="68"/>
      <c r="HJ279" s="124"/>
      <c r="HK279" s="113"/>
      <c r="HL279" s="22">
        <f t="shared" si="153"/>
        <v>1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>
        <v>0</v>
      </c>
      <c r="HT279" s="68"/>
      <c r="HU279" s="68"/>
      <c r="HV279" s="68"/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>
        <v>0</v>
      </c>
      <c r="IG279" s="68"/>
      <c r="IH279" s="68"/>
      <c r="II279" s="68"/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>
        <v>0</v>
      </c>
      <c r="IT279" s="68"/>
      <c r="IU279" s="68"/>
      <c r="IV279" s="68"/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">
      <c r="A280" s="90" t="s">
        <v>8</v>
      </c>
      <c r="B280" s="91" t="s">
        <v>122</v>
      </c>
      <c r="C280" s="91">
        <v>400</v>
      </c>
      <c r="D280" s="91" t="s">
        <v>333</v>
      </c>
      <c r="E280" s="91" t="s">
        <v>353</v>
      </c>
      <c r="F280" s="91" t="s">
        <v>122</v>
      </c>
      <c r="G280" s="91" t="s">
        <v>612</v>
      </c>
      <c r="H280" s="116">
        <v>282</v>
      </c>
      <c r="I280" s="92" t="s">
        <v>135</v>
      </c>
      <c r="J280" s="74">
        <v>0</v>
      </c>
      <c r="K280" s="74">
        <v>0</v>
      </c>
      <c r="L280" s="74">
        <v>0</v>
      </c>
      <c r="M280" s="74"/>
      <c r="N280" s="74"/>
      <c r="O280" s="74"/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>
        <v>0</v>
      </c>
      <c r="AB280" s="74"/>
      <c r="AC280" s="74"/>
      <c r="AD280" s="74"/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/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/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>
        <v>0</v>
      </c>
      <c r="BT280" s="65"/>
      <c r="BU280" s="65"/>
      <c r="BV280" s="65"/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8</v>
      </c>
      <c r="CF280" s="23">
        <f t="shared" si="140"/>
        <v>0</v>
      </c>
      <c r="CG280" s="68">
        <v>0</v>
      </c>
      <c r="CH280" s="68">
        <v>0</v>
      </c>
      <c r="CI280" s="68">
        <v>0</v>
      </c>
      <c r="CJ280" s="68"/>
      <c r="CK280" s="68"/>
      <c r="CL280" s="68"/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>
        <v>0</v>
      </c>
      <c r="CW280" s="68"/>
      <c r="CX280" s="68"/>
      <c r="CY280" s="68"/>
      <c r="CZ280" s="68"/>
      <c r="DA280" s="68"/>
      <c r="DB280" s="68"/>
      <c r="DC280" s="68"/>
      <c r="DD280" s="68"/>
      <c r="DE280" s="68"/>
      <c r="DF280" s="50">
        <f t="shared" si="142"/>
        <v>1</v>
      </c>
      <c r="DG280" s="68">
        <v>2</v>
      </c>
      <c r="DH280" s="68">
        <v>0</v>
      </c>
      <c r="DI280" s="68">
        <v>1</v>
      </c>
      <c r="DJ280" s="68"/>
      <c r="DK280" s="68"/>
      <c r="DL280" s="68"/>
      <c r="DM280" s="68"/>
      <c r="DN280" s="68"/>
      <c r="DO280" s="68"/>
      <c r="DP280" s="68"/>
      <c r="DQ280" s="68"/>
      <c r="DR280" s="68"/>
      <c r="DS280" s="50">
        <f t="shared" si="143"/>
        <v>3</v>
      </c>
      <c r="DT280" s="68">
        <v>0</v>
      </c>
      <c r="DU280" s="68">
        <v>2</v>
      </c>
      <c r="DV280" s="68">
        <v>2</v>
      </c>
      <c r="DW280" s="68"/>
      <c r="DX280" s="68"/>
      <c r="DY280" s="68"/>
      <c r="DZ280" s="68"/>
      <c r="EA280" s="68"/>
      <c r="EB280" s="68"/>
      <c r="EC280" s="68"/>
      <c r="ED280" s="68"/>
      <c r="EE280" s="68"/>
      <c r="EF280" s="50">
        <f t="shared" si="144"/>
        <v>4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>
        <v>0</v>
      </c>
      <c r="EL280" s="68">
        <v>0</v>
      </c>
      <c r="EM280" s="68"/>
      <c r="EN280" s="68"/>
      <c r="EO280" s="68"/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>
        <v>0</v>
      </c>
      <c r="EY280" s="68">
        <v>0</v>
      </c>
      <c r="EZ280" s="68"/>
      <c r="FA280" s="68"/>
      <c r="FB280" s="68"/>
      <c r="FC280" s="68"/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>
        <v>0</v>
      </c>
      <c r="FL280" s="68">
        <v>0</v>
      </c>
      <c r="FM280" s="68"/>
      <c r="FN280" s="68"/>
      <c r="FO280" s="68"/>
      <c r="FP280" s="68"/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>
        <v>0</v>
      </c>
      <c r="FY280" s="68">
        <v>0</v>
      </c>
      <c r="FZ280" s="68"/>
      <c r="GA280" s="68"/>
      <c r="GB280" s="68"/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>
        <v>0</v>
      </c>
      <c r="GM280" s="68"/>
      <c r="GN280" s="68"/>
      <c r="GO280" s="68"/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>
        <v>0</v>
      </c>
      <c r="HB280" s="68"/>
      <c r="HC280" s="68"/>
      <c r="HD280" s="68"/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>
        <v>0</v>
      </c>
      <c r="HT280" s="68"/>
      <c r="HU280" s="68"/>
      <c r="HV280" s="68"/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>
        <v>0</v>
      </c>
      <c r="IG280" s="68"/>
      <c r="IH280" s="68"/>
      <c r="II280" s="68"/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>
        <v>0</v>
      </c>
      <c r="IT280" s="68"/>
      <c r="IU280" s="68"/>
      <c r="IV280" s="68"/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">
      <c r="A281" s="90" t="s">
        <v>8</v>
      </c>
      <c r="B281" s="91" t="s">
        <v>229</v>
      </c>
      <c r="C281" s="91">
        <v>400</v>
      </c>
      <c r="D281" s="91" t="s">
        <v>333</v>
      </c>
      <c r="E281" s="91" t="s">
        <v>353</v>
      </c>
      <c r="F281" s="91" t="s">
        <v>230</v>
      </c>
      <c r="G281" s="91" t="s">
        <v>612</v>
      </c>
      <c r="H281" s="116">
        <v>283</v>
      </c>
      <c r="I281" s="92" t="s">
        <v>236</v>
      </c>
      <c r="J281" s="74">
        <v>0</v>
      </c>
      <c r="K281" s="74">
        <v>0</v>
      </c>
      <c r="L281" s="74">
        <v>0</v>
      </c>
      <c r="M281" s="74"/>
      <c r="N281" s="74"/>
      <c r="O281" s="74"/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>
        <v>0</v>
      </c>
      <c r="AB281" s="74"/>
      <c r="AC281" s="74"/>
      <c r="AD281" s="74"/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/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/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>
        <v>0</v>
      </c>
      <c r="BT281" s="65"/>
      <c r="BU281" s="65"/>
      <c r="BV281" s="65"/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10</v>
      </c>
      <c r="CF281" s="23">
        <f t="shared" si="140"/>
        <v>0</v>
      </c>
      <c r="CG281" s="68">
        <v>0</v>
      </c>
      <c r="CH281" s="68">
        <v>0</v>
      </c>
      <c r="CI281" s="68">
        <v>0</v>
      </c>
      <c r="CJ281" s="68"/>
      <c r="CK281" s="68"/>
      <c r="CL281" s="68"/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>
        <v>0</v>
      </c>
      <c r="CW281" s="68"/>
      <c r="CX281" s="68"/>
      <c r="CY281" s="68"/>
      <c r="CZ281" s="68"/>
      <c r="DA281" s="68"/>
      <c r="DB281" s="68"/>
      <c r="DC281" s="68"/>
      <c r="DD281" s="68"/>
      <c r="DE281" s="68"/>
      <c r="DF281" s="50">
        <f t="shared" si="142"/>
        <v>1</v>
      </c>
      <c r="DG281" s="68">
        <v>2</v>
      </c>
      <c r="DH281" s="68">
        <v>0</v>
      </c>
      <c r="DI281" s="68">
        <v>2</v>
      </c>
      <c r="DJ281" s="68"/>
      <c r="DK281" s="68"/>
      <c r="DL281" s="68"/>
      <c r="DM281" s="68"/>
      <c r="DN281" s="68"/>
      <c r="DO281" s="68"/>
      <c r="DP281" s="68"/>
      <c r="DQ281" s="68"/>
      <c r="DR281" s="68"/>
      <c r="DS281" s="50">
        <f t="shared" si="143"/>
        <v>4</v>
      </c>
      <c r="DT281" s="68">
        <v>2</v>
      </c>
      <c r="DU281" s="68">
        <v>2</v>
      </c>
      <c r="DV281" s="68">
        <v>1</v>
      </c>
      <c r="DW281" s="68"/>
      <c r="DX281" s="68"/>
      <c r="DY281" s="68"/>
      <c r="DZ281" s="68"/>
      <c r="EA281" s="68"/>
      <c r="EB281" s="68"/>
      <c r="EC281" s="68"/>
      <c r="ED281" s="68"/>
      <c r="EE281" s="68"/>
      <c r="EF281" s="50">
        <f t="shared" si="144"/>
        <v>5</v>
      </c>
      <c r="EG281" s="21"/>
      <c r="EH281" s="22">
        <f t="shared" si="145"/>
        <v>1</v>
      </c>
      <c r="EI281" s="23">
        <f t="shared" si="146"/>
        <v>0</v>
      </c>
      <c r="EJ281" s="68">
        <v>0</v>
      </c>
      <c r="EK281" s="68">
        <v>1</v>
      </c>
      <c r="EL281" s="68">
        <v>0</v>
      </c>
      <c r="EM281" s="68"/>
      <c r="EN281" s="68"/>
      <c r="EO281" s="68"/>
      <c r="EP281" s="68"/>
      <c r="EQ281" s="68"/>
      <c r="ER281" s="68"/>
      <c r="ES281" s="68"/>
      <c r="ET281" s="68"/>
      <c r="EU281" s="68"/>
      <c r="EV281" s="52">
        <f t="shared" si="147"/>
        <v>1</v>
      </c>
      <c r="EW281" s="68">
        <v>0</v>
      </c>
      <c r="EX281" s="68">
        <v>0</v>
      </c>
      <c r="EY281" s="68">
        <v>0</v>
      </c>
      <c r="EZ281" s="68"/>
      <c r="FA281" s="68"/>
      <c r="FB281" s="68"/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>
        <v>0</v>
      </c>
      <c r="FM281" s="68"/>
      <c r="FN281" s="68"/>
      <c r="FO281" s="68"/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>
        <v>0</v>
      </c>
      <c r="FZ281" s="68"/>
      <c r="GA281" s="68"/>
      <c r="GB281" s="68"/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>
        <v>0</v>
      </c>
      <c r="GM281" s="68"/>
      <c r="GN281" s="68"/>
      <c r="GO281" s="68"/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>
        <v>0</v>
      </c>
      <c r="HB281" s="68"/>
      <c r="HC281" s="68"/>
      <c r="HD281" s="68"/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>
        <v>0</v>
      </c>
      <c r="HT281" s="68"/>
      <c r="HU281" s="68"/>
      <c r="HV281" s="68"/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>
        <v>0</v>
      </c>
      <c r="IG281" s="68"/>
      <c r="IH281" s="68"/>
      <c r="II281" s="68"/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>
        <v>0</v>
      </c>
      <c r="IT281" s="68"/>
      <c r="IU281" s="68"/>
      <c r="IV281" s="68"/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">
      <c r="A282" s="90" t="s">
        <v>8</v>
      </c>
      <c r="B282" s="91" t="s">
        <v>229</v>
      </c>
      <c r="C282" s="91">
        <v>400</v>
      </c>
      <c r="D282" s="91" t="s">
        <v>333</v>
      </c>
      <c r="E282" s="91" t="s">
        <v>353</v>
      </c>
      <c r="F282" s="91" t="s">
        <v>230</v>
      </c>
      <c r="G282" s="91" t="s">
        <v>612</v>
      </c>
      <c r="H282" s="116">
        <v>284</v>
      </c>
      <c r="I282" s="92" t="s">
        <v>237</v>
      </c>
      <c r="J282" s="74">
        <v>2</v>
      </c>
      <c r="K282" s="74">
        <v>6</v>
      </c>
      <c r="L282" s="74">
        <v>2</v>
      </c>
      <c r="M282" s="74"/>
      <c r="N282" s="74"/>
      <c r="O282" s="74"/>
      <c r="P282" s="74"/>
      <c r="Q282" s="74"/>
      <c r="R282" s="74"/>
      <c r="S282" s="74"/>
      <c r="T282" s="74"/>
      <c r="U282" s="78"/>
      <c r="V282" s="24"/>
      <c r="W282" s="22">
        <f t="shared" si="130"/>
        <v>10</v>
      </c>
      <c r="X282" s="30">
        <f t="shared" si="131"/>
        <v>0</v>
      </c>
      <c r="Y282" s="38">
        <v>2</v>
      </c>
      <c r="Z282" s="74">
        <v>6</v>
      </c>
      <c r="AA282" s="74">
        <v>1</v>
      </c>
      <c r="AB282" s="74"/>
      <c r="AC282" s="74"/>
      <c r="AD282" s="74"/>
      <c r="AE282" s="74"/>
      <c r="AF282" s="74"/>
      <c r="AG282" s="74"/>
      <c r="AH282" s="74"/>
      <c r="AI282" s="74"/>
      <c r="AJ282" s="78"/>
      <c r="AK282" s="21"/>
      <c r="AL282" s="22">
        <f t="shared" si="132"/>
        <v>9</v>
      </c>
      <c r="AM282" s="23">
        <f t="shared" si="133"/>
        <v>0</v>
      </c>
      <c r="AN282" s="21"/>
      <c r="AO282" s="22">
        <f t="shared" si="134"/>
        <v>19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/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6"/>
        <v>12</v>
      </c>
      <c r="BD282" s="47">
        <v>1</v>
      </c>
      <c r="BE282" s="46">
        <v>3</v>
      </c>
      <c r="BF282" s="46">
        <v>0</v>
      </c>
      <c r="BG282" s="46"/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37"/>
        <v>4</v>
      </c>
      <c r="BQ282" s="64">
        <v>1</v>
      </c>
      <c r="BR282" s="65">
        <v>2</v>
      </c>
      <c r="BS282" s="65">
        <v>0</v>
      </c>
      <c r="BT282" s="65"/>
      <c r="BU282" s="65"/>
      <c r="BV282" s="65"/>
      <c r="BW282" s="65"/>
      <c r="BX282" s="65"/>
      <c r="BY282" s="65"/>
      <c r="BZ282" s="65"/>
      <c r="CA282" s="65"/>
      <c r="CB282" s="66"/>
      <c r="CC282" s="50">
        <f t="shared" si="138"/>
        <v>3</v>
      </c>
      <c r="CD282" s="21"/>
      <c r="CE282" s="24">
        <f t="shared" si="139"/>
        <v>40</v>
      </c>
      <c r="CF282" s="23">
        <f t="shared" si="140"/>
        <v>0</v>
      </c>
      <c r="CG282" s="68">
        <v>0</v>
      </c>
      <c r="CH282" s="68">
        <v>0</v>
      </c>
      <c r="CI282" s="68">
        <v>0</v>
      </c>
      <c r="CJ282" s="68"/>
      <c r="CK282" s="68"/>
      <c r="CL282" s="68"/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3</v>
      </c>
      <c r="CU282" s="68">
        <v>1</v>
      </c>
      <c r="CV282" s="68">
        <v>1</v>
      </c>
      <c r="CW282" s="68"/>
      <c r="CX282" s="68"/>
      <c r="CY282" s="68"/>
      <c r="CZ282" s="68"/>
      <c r="DA282" s="68"/>
      <c r="DB282" s="68"/>
      <c r="DC282" s="68"/>
      <c r="DD282" s="68"/>
      <c r="DE282" s="68"/>
      <c r="DF282" s="50">
        <f t="shared" si="142"/>
        <v>5</v>
      </c>
      <c r="DG282" s="68">
        <v>5</v>
      </c>
      <c r="DH282" s="68">
        <v>8</v>
      </c>
      <c r="DI282" s="68">
        <v>8</v>
      </c>
      <c r="DJ282" s="68"/>
      <c r="DK282" s="68"/>
      <c r="DL282" s="68"/>
      <c r="DM282" s="68"/>
      <c r="DN282" s="68"/>
      <c r="DO282" s="68"/>
      <c r="DP282" s="68"/>
      <c r="DQ282" s="68"/>
      <c r="DR282" s="68"/>
      <c r="DS282" s="50">
        <f t="shared" si="143"/>
        <v>21</v>
      </c>
      <c r="DT282" s="68">
        <v>4</v>
      </c>
      <c r="DU282" s="68">
        <v>6</v>
      </c>
      <c r="DV282" s="68">
        <v>4</v>
      </c>
      <c r="DW282" s="68"/>
      <c r="DX282" s="68"/>
      <c r="DY282" s="68"/>
      <c r="DZ282" s="68"/>
      <c r="EA282" s="68"/>
      <c r="EB282" s="68"/>
      <c r="EC282" s="68"/>
      <c r="ED282" s="68"/>
      <c r="EE282" s="68"/>
      <c r="EF282" s="50">
        <f t="shared" si="144"/>
        <v>14</v>
      </c>
      <c r="EG282" s="21"/>
      <c r="EH282" s="22">
        <f t="shared" si="145"/>
        <v>6</v>
      </c>
      <c r="EI282" s="23">
        <f t="shared" si="146"/>
        <v>0</v>
      </c>
      <c r="EJ282" s="68">
        <v>2</v>
      </c>
      <c r="EK282" s="68">
        <v>0</v>
      </c>
      <c r="EL282" s="68">
        <v>0</v>
      </c>
      <c r="EM282" s="68"/>
      <c r="EN282" s="68"/>
      <c r="EO282" s="68"/>
      <c r="EP282" s="68"/>
      <c r="EQ282" s="68"/>
      <c r="ER282" s="68"/>
      <c r="ES282" s="68"/>
      <c r="ET282" s="68"/>
      <c r="EU282" s="68"/>
      <c r="EV282" s="52">
        <f t="shared" si="147"/>
        <v>2</v>
      </c>
      <c r="EW282" s="68">
        <v>0</v>
      </c>
      <c r="EX282" s="68">
        <v>0</v>
      </c>
      <c r="EY282" s="68">
        <v>1</v>
      </c>
      <c r="EZ282" s="68"/>
      <c r="FA282" s="68"/>
      <c r="FB282" s="68"/>
      <c r="FC282" s="68"/>
      <c r="FD282" s="68"/>
      <c r="FE282" s="68"/>
      <c r="FF282" s="68"/>
      <c r="FG282" s="68"/>
      <c r="FH282" s="68"/>
      <c r="FI282" s="50">
        <f t="shared" si="148"/>
        <v>1</v>
      </c>
      <c r="FJ282" s="68">
        <v>0</v>
      </c>
      <c r="FK282" s="68">
        <v>0</v>
      </c>
      <c r="FL282" s="68">
        <v>1</v>
      </c>
      <c r="FM282" s="68"/>
      <c r="FN282" s="68"/>
      <c r="FO282" s="68"/>
      <c r="FP282" s="68"/>
      <c r="FQ282" s="68"/>
      <c r="FR282" s="68"/>
      <c r="FS282" s="68"/>
      <c r="FT282" s="68"/>
      <c r="FU282" s="68"/>
      <c r="FV282" s="50">
        <f t="shared" si="149"/>
        <v>1</v>
      </c>
      <c r="FW282" s="68">
        <v>0</v>
      </c>
      <c r="FX282" s="68">
        <v>0</v>
      </c>
      <c r="FY282" s="68">
        <v>2</v>
      </c>
      <c r="FZ282" s="68"/>
      <c r="GA282" s="68"/>
      <c r="GB282" s="68"/>
      <c r="GC282" s="68"/>
      <c r="GD282" s="68"/>
      <c r="GE282" s="68"/>
      <c r="GF282" s="68"/>
      <c r="GG282" s="68"/>
      <c r="GH282" s="68"/>
      <c r="GI282" s="50">
        <f t="shared" si="150"/>
        <v>2</v>
      </c>
      <c r="GJ282" s="68">
        <v>0</v>
      </c>
      <c r="GK282" s="68">
        <v>0</v>
      </c>
      <c r="GL282" s="68">
        <v>0</v>
      </c>
      <c r="GM282" s="68"/>
      <c r="GN282" s="68"/>
      <c r="GO282" s="68"/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>
        <v>0</v>
      </c>
      <c r="HB282" s="68"/>
      <c r="HC282" s="68"/>
      <c r="HD282" s="68"/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3</v>
      </c>
      <c r="HP282" s="23">
        <f t="shared" si="155"/>
        <v>0</v>
      </c>
      <c r="HQ282" s="68">
        <v>0</v>
      </c>
      <c r="HR282" s="68">
        <v>0</v>
      </c>
      <c r="HS282" s="68">
        <v>0</v>
      </c>
      <c r="HT282" s="68"/>
      <c r="HU282" s="68"/>
      <c r="HV282" s="68"/>
      <c r="HW282" s="68"/>
      <c r="HX282" s="68"/>
      <c r="HY282" s="68"/>
      <c r="HZ282" s="68"/>
      <c r="IA282" s="68"/>
      <c r="IB282" s="68"/>
      <c r="IC282" s="50">
        <f t="shared" si="156"/>
        <v>0</v>
      </c>
      <c r="ID282" s="68">
        <v>0</v>
      </c>
      <c r="IE282" s="68">
        <v>0</v>
      </c>
      <c r="IF282" s="68">
        <v>1</v>
      </c>
      <c r="IG282" s="68"/>
      <c r="IH282" s="68"/>
      <c r="II282" s="68"/>
      <c r="IJ282" s="68"/>
      <c r="IK282" s="68"/>
      <c r="IL282" s="68"/>
      <c r="IM282" s="68"/>
      <c r="IN282" s="68"/>
      <c r="IO282" s="68"/>
      <c r="IP282" s="50">
        <f t="shared" si="157"/>
        <v>1</v>
      </c>
      <c r="IQ282" s="68">
        <v>0</v>
      </c>
      <c r="IR282" s="68">
        <v>0</v>
      </c>
      <c r="IS282" s="68">
        <v>2</v>
      </c>
      <c r="IT282" s="68"/>
      <c r="IU282" s="68"/>
      <c r="IV282" s="68"/>
      <c r="IW282" s="68"/>
      <c r="IX282" s="68"/>
      <c r="IY282" s="68"/>
      <c r="IZ282" s="68"/>
      <c r="JA282" s="68"/>
      <c r="JB282" s="68"/>
      <c r="JC282" s="50">
        <f t="shared" si="158"/>
        <v>2</v>
      </c>
    </row>
    <row r="283" spans="1:263" x14ac:dyDescent="0.3">
      <c r="A283" s="90" t="s">
        <v>8</v>
      </c>
      <c r="B283" s="91" t="s">
        <v>229</v>
      </c>
      <c r="C283" s="91">
        <v>400</v>
      </c>
      <c r="D283" s="91" t="s">
        <v>333</v>
      </c>
      <c r="E283" s="91" t="s">
        <v>353</v>
      </c>
      <c r="F283" s="91" t="s">
        <v>230</v>
      </c>
      <c r="G283" s="91" t="s">
        <v>612</v>
      </c>
      <c r="H283" s="116">
        <v>285</v>
      </c>
      <c r="I283" s="92" t="s">
        <v>238</v>
      </c>
      <c r="J283" s="74">
        <v>2</v>
      </c>
      <c r="K283" s="74">
        <v>7</v>
      </c>
      <c r="L283" s="74">
        <v>0</v>
      </c>
      <c r="M283" s="74"/>
      <c r="N283" s="74"/>
      <c r="O283" s="74"/>
      <c r="P283" s="74"/>
      <c r="Q283" s="74"/>
      <c r="R283" s="74"/>
      <c r="S283" s="74"/>
      <c r="T283" s="74"/>
      <c r="U283" s="78"/>
      <c r="V283" s="24"/>
      <c r="W283" s="22">
        <f t="shared" si="130"/>
        <v>9</v>
      </c>
      <c r="X283" s="30">
        <f t="shared" si="131"/>
        <v>0</v>
      </c>
      <c r="Y283" s="38">
        <v>1</v>
      </c>
      <c r="Z283" s="74">
        <v>3</v>
      </c>
      <c r="AA283" s="74">
        <v>1</v>
      </c>
      <c r="AB283" s="74"/>
      <c r="AC283" s="74"/>
      <c r="AD283" s="74"/>
      <c r="AE283" s="74"/>
      <c r="AF283" s="74"/>
      <c r="AG283" s="74"/>
      <c r="AH283" s="74"/>
      <c r="AI283" s="74"/>
      <c r="AJ283" s="78"/>
      <c r="AK283" s="21"/>
      <c r="AL283" s="22">
        <f t="shared" si="132"/>
        <v>5</v>
      </c>
      <c r="AM283" s="23">
        <f t="shared" si="133"/>
        <v>0</v>
      </c>
      <c r="AN283" s="21"/>
      <c r="AO283" s="22">
        <f t="shared" si="134"/>
        <v>19</v>
      </c>
      <c r="AP283" s="23">
        <f t="shared" si="135"/>
        <v>0</v>
      </c>
      <c r="AQ283" s="47">
        <v>3</v>
      </c>
      <c r="AR283" s="46">
        <v>1</v>
      </c>
      <c r="AS283" s="46">
        <v>1</v>
      </c>
      <c r="AT283" s="46"/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6"/>
        <v>5</v>
      </c>
      <c r="BD283" s="47">
        <v>3</v>
      </c>
      <c r="BE283" s="46">
        <v>1</v>
      </c>
      <c r="BF283" s="46">
        <v>3</v>
      </c>
      <c r="BG283" s="46"/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37"/>
        <v>7</v>
      </c>
      <c r="BQ283" s="64">
        <v>4</v>
      </c>
      <c r="BR283" s="65">
        <v>0</v>
      </c>
      <c r="BS283" s="65">
        <v>3</v>
      </c>
      <c r="BT283" s="65"/>
      <c r="BU283" s="65"/>
      <c r="BV283" s="65"/>
      <c r="BW283" s="65"/>
      <c r="BX283" s="65"/>
      <c r="BY283" s="65"/>
      <c r="BZ283" s="65"/>
      <c r="CA283" s="65"/>
      <c r="CB283" s="66"/>
      <c r="CC283" s="50">
        <f t="shared" si="138"/>
        <v>7</v>
      </c>
      <c r="CD283" s="21"/>
      <c r="CE283" s="24">
        <f t="shared" si="139"/>
        <v>71</v>
      </c>
      <c r="CF283" s="23">
        <f t="shared" si="140"/>
        <v>0</v>
      </c>
      <c r="CG283" s="68">
        <v>0</v>
      </c>
      <c r="CH283" s="68">
        <v>1</v>
      </c>
      <c r="CI283" s="68">
        <v>0</v>
      </c>
      <c r="CJ283" s="68"/>
      <c r="CK283" s="68"/>
      <c r="CL283" s="68"/>
      <c r="CM283" s="68"/>
      <c r="CN283" s="68"/>
      <c r="CO283" s="68"/>
      <c r="CP283" s="68"/>
      <c r="CQ283" s="68"/>
      <c r="CR283" s="68"/>
      <c r="CS283" s="52">
        <f t="shared" si="141"/>
        <v>1</v>
      </c>
      <c r="CT283" s="68">
        <v>3</v>
      </c>
      <c r="CU283" s="68">
        <v>4</v>
      </c>
      <c r="CV283" s="68">
        <v>4</v>
      </c>
      <c r="CW283" s="68"/>
      <c r="CX283" s="68"/>
      <c r="CY283" s="68"/>
      <c r="CZ283" s="68"/>
      <c r="DA283" s="68"/>
      <c r="DB283" s="68"/>
      <c r="DC283" s="68"/>
      <c r="DD283" s="68"/>
      <c r="DE283" s="68"/>
      <c r="DF283" s="50">
        <f t="shared" si="142"/>
        <v>11</v>
      </c>
      <c r="DG283" s="68">
        <v>15</v>
      </c>
      <c r="DH283" s="68">
        <v>14</v>
      </c>
      <c r="DI283" s="68">
        <v>6</v>
      </c>
      <c r="DJ283" s="68"/>
      <c r="DK283" s="68"/>
      <c r="DL283" s="68"/>
      <c r="DM283" s="68"/>
      <c r="DN283" s="68"/>
      <c r="DO283" s="68"/>
      <c r="DP283" s="68"/>
      <c r="DQ283" s="68"/>
      <c r="DR283" s="68"/>
      <c r="DS283" s="50">
        <f t="shared" si="143"/>
        <v>35</v>
      </c>
      <c r="DT283" s="68">
        <v>5</v>
      </c>
      <c r="DU283" s="68">
        <v>12</v>
      </c>
      <c r="DV283" s="68">
        <v>7</v>
      </c>
      <c r="DW283" s="68"/>
      <c r="DX283" s="68"/>
      <c r="DY283" s="68"/>
      <c r="DZ283" s="68"/>
      <c r="EA283" s="68"/>
      <c r="EB283" s="68"/>
      <c r="EC283" s="68"/>
      <c r="ED283" s="68"/>
      <c r="EE283" s="68"/>
      <c r="EF283" s="50">
        <f t="shared" si="144"/>
        <v>24</v>
      </c>
      <c r="EG283" s="21"/>
      <c r="EH283" s="22">
        <f t="shared" si="145"/>
        <v>9</v>
      </c>
      <c r="EI283" s="23">
        <f t="shared" si="146"/>
        <v>0</v>
      </c>
      <c r="EJ283" s="68">
        <v>0</v>
      </c>
      <c r="EK283" s="68">
        <v>0</v>
      </c>
      <c r="EL283" s="68">
        <v>0</v>
      </c>
      <c r="EM283" s="68"/>
      <c r="EN283" s="68"/>
      <c r="EO283" s="68"/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1</v>
      </c>
      <c r="EY283" s="68">
        <v>1</v>
      </c>
      <c r="EZ283" s="68"/>
      <c r="FA283" s="68"/>
      <c r="FB283" s="68"/>
      <c r="FC283" s="68"/>
      <c r="FD283" s="68"/>
      <c r="FE283" s="68"/>
      <c r="FF283" s="68"/>
      <c r="FG283" s="68"/>
      <c r="FH283" s="68"/>
      <c r="FI283" s="50">
        <f t="shared" si="148"/>
        <v>2</v>
      </c>
      <c r="FJ283" s="68">
        <v>0</v>
      </c>
      <c r="FK283" s="68">
        <v>1</v>
      </c>
      <c r="FL283" s="68">
        <v>3</v>
      </c>
      <c r="FM283" s="68"/>
      <c r="FN283" s="68"/>
      <c r="FO283" s="68"/>
      <c r="FP283" s="68"/>
      <c r="FQ283" s="68"/>
      <c r="FR283" s="68"/>
      <c r="FS283" s="68"/>
      <c r="FT283" s="68"/>
      <c r="FU283" s="68"/>
      <c r="FV283" s="50">
        <f t="shared" si="149"/>
        <v>4</v>
      </c>
      <c r="FW283" s="68">
        <v>0</v>
      </c>
      <c r="FX283" s="68">
        <v>2</v>
      </c>
      <c r="FY283" s="68">
        <v>1</v>
      </c>
      <c r="FZ283" s="68"/>
      <c r="GA283" s="68"/>
      <c r="GB283" s="68"/>
      <c r="GC283" s="68"/>
      <c r="GD283" s="68"/>
      <c r="GE283" s="68"/>
      <c r="GF283" s="68"/>
      <c r="GG283" s="68"/>
      <c r="GH283" s="68"/>
      <c r="GI283" s="50">
        <f t="shared" si="150"/>
        <v>3</v>
      </c>
      <c r="GJ283" s="68">
        <v>0</v>
      </c>
      <c r="GK283" s="68">
        <v>0</v>
      </c>
      <c r="GL283" s="68">
        <v>0</v>
      </c>
      <c r="GM283" s="68"/>
      <c r="GN283" s="68"/>
      <c r="GO283" s="68"/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>
        <v>0</v>
      </c>
      <c r="HB283" s="68"/>
      <c r="HC283" s="68"/>
      <c r="HD283" s="68"/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2</v>
      </c>
      <c r="HP283" s="23">
        <f t="shared" si="155"/>
        <v>0</v>
      </c>
      <c r="HQ283" s="68">
        <v>0</v>
      </c>
      <c r="HR283" s="68">
        <v>0</v>
      </c>
      <c r="HS283" s="68">
        <v>1</v>
      </c>
      <c r="HT283" s="68"/>
      <c r="HU283" s="68"/>
      <c r="HV283" s="68"/>
      <c r="HW283" s="68"/>
      <c r="HX283" s="68"/>
      <c r="HY283" s="68"/>
      <c r="HZ283" s="68"/>
      <c r="IA283" s="68"/>
      <c r="IB283" s="68"/>
      <c r="IC283" s="50">
        <f t="shared" si="156"/>
        <v>1</v>
      </c>
      <c r="ID283" s="68">
        <v>0</v>
      </c>
      <c r="IE283" s="68">
        <v>0</v>
      </c>
      <c r="IF283" s="68">
        <v>0</v>
      </c>
      <c r="IG283" s="68"/>
      <c r="IH283" s="68"/>
      <c r="II283" s="68"/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1</v>
      </c>
      <c r="IS283" s="68">
        <v>0</v>
      </c>
      <c r="IT283" s="68"/>
      <c r="IU283" s="68"/>
      <c r="IV283" s="68"/>
      <c r="IW283" s="68"/>
      <c r="IX283" s="68"/>
      <c r="IY283" s="68"/>
      <c r="IZ283" s="68"/>
      <c r="JA283" s="68"/>
      <c r="JB283" s="68"/>
      <c r="JC283" s="50">
        <f t="shared" si="158"/>
        <v>1</v>
      </c>
    </row>
    <row r="284" spans="1:263" x14ac:dyDescent="0.3">
      <c r="A284" s="90" t="s">
        <v>8</v>
      </c>
      <c r="B284" s="91" t="s">
        <v>229</v>
      </c>
      <c r="C284" s="91">
        <v>400</v>
      </c>
      <c r="D284" s="91" t="s">
        <v>333</v>
      </c>
      <c r="E284" s="91" t="s">
        <v>353</v>
      </c>
      <c r="F284" s="91" t="s">
        <v>230</v>
      </c>
      <c r="G284" s="91" t="s">
        <v>612</v>
      </c>
      <c r="H284" s="116">
        <v>286</v>
      </c>
      <c r="I284" s="92" t="s">
        <v>743</v>
      </c>
      <c r="J284" s="74">
        <v>0</v>
      </c>
      <c r="K284" s="74">
        <v>0</v>
      </c>
      <c r="L284" s="74">
        <v>0</v>
      </c>
      <c r="M284" s="74"/>
      <c r="N284" s="74"/>
      <c r="O284" s="74"/>
      <c r="P284" s="74"/>
      <c r="Q284" s="74"/>
      <c r="R284" s="74"/>
      <c r="S284" s="74"/>
      <c r="T284" s="74"/>
      <c r="U284" s="78"/>
      <c r="V284" s="24"/>
      <c r="W284" s="22">
        <f t="shared" si="130"/>
        <v>0</v>
      </c>
      <c r="X284" s="30">
        <f t="shared" si="131"/>
        <v>0</v>
      </c>
      <c r="Y284" s="38">
        <v>0</v>
      </c>
      <c r="Z284" s="74">
        <v>0</v>
      </c>
      <c r="AA284" s="74">
        <v>0</v>
      </c>
      <c r="AB284" s="74"/>
      <c r="AC284" s="74"/>
      <c r="AD284" s="74"/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5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/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1</v>
      </c>
      <c r="BF284" s="46">
        <v>0</v>
      </c>
      <c r="BG284" s="46"/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37"/>
        <v>2</v>
      </c>
      <c r="BQ284" s="64">
        <v>1</v>
      </c>
      <c r="BR284" s="65">
        <v>2</v>
      </c>
      <c r="BS284" s="65">
        <v>0</v>
      </c>
      <c r="BT284" s="65"/>
      <c r="BU284" s="65"/>
      <c r="BV284" s="65"/>
      <c r="BW284" s="65"/>
      <c r="BX284" s="65"/>
      <c r="BY284" s="65"/>
      <c r="BZ284" s="65"/>
      <c r="CA284" s="65"/>
      <c r="CB284" s="66"/>
      <c r="CC284" s="50">
        <f t="shared" si="138"/>
        <v>3</v>
      </c>
      <c r="CD284" s="21"/>
      <c r="CE284" s="24">
        <f t="shared" si="139"/>
        <v>18</v>
      </c>
      <c r="CF284" s="23">
        <f t="shared" si="140"/>
        <v>0</v>
      </c>
      <c r="CG284" s="68">
        <v>0</v>
      </c>
      <c r="CH284" s="68">
        <v>0</v>
      </c>
      <c r="CI284" s="68">
        <v>0</v>
      </c>
      <c r="CJ284" s="68"/>
      <c r="CK284" s="68"/>
      <c r="CL284" s="68"/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>
        <v>2</v>
      </c>
      <c r="CW284" s="68"/>
      <c r="CX284" s="68"/>
      <c r="CY284" s="68"/>
      <c r="CZ284" s="68"/>
      <c r="DA284" s="68"/>
      <c r="DB284" s="68"/>
      <c r="DC284" s="68"/>
      <c r="DD284" s="68"/>
      <c r="DE284" s="68"/>
      <c r="DF284" s="50">
        <f t="shared" si="142"/>
        <v>4</v>
      </c>
      <c r="DG284" s="68">
        <v>4</v>
      </c>
      <c r="DH284" s="68">
        <v>7</v>
      </c>
      <c r="DI284" s="68">
        <v>0</v>
      </c>
      <c r="DJ284" s="68"/>
      <c r="DK284" s="68"/>
      <c r="DL284" s="68"/>
      <c r="DM284" s="68"/>
      <c r="DN284" s="68"/>
      <c r="DO284" s="68"/>
      <c r="DP284" s="68"/>
      <c r="DQ284" s="68"/>
      <c r="DR284" s="68"/>
      <c r="DS284" s="50">
        <f t="shared" si="143"/>
        <v>11</v>
      </c>
      <c r="DT284" s="68">
        <v>0</v>
      </c>
      <c r="DU284" s="68">
        <v>3</v>
      </c>
      <c r="DV284" s="68">
        <v>0</v>
      </c>
      <c r="DW284" s="68"/>
      <c r="DX284" s="68"/>
      <c r="DY284" s="68"/>
      <c r="DZ284" s="68"/>
      <c r="EA284" s="68"/>
      <c r="EB284" s="68"/>
      <c r="EC284" s="68"/>
      <c r="ED284" s="68"/>
      <c r="EE284" s="68"/>
      <c r="EF284" s="50">
        <f t="shared" si="144"/>
        <v>3</v>
      </c>
      <c r="EG284" s="21"/>
      <c r="EH284" s="22">
        <f t="shared" si="145"/>
        <v>6</v>
      </c>
      <c r="EI284" s="23">
        <f t="shared" si="146"/>
        <v>0</v>
      </c>
      <c r="EJ284" s="68">
        <v>0</v>
      </c>
      <c r="EK284" s="68">
        <v>0</v>
      </c>
      <c r="EL284" s="68">
        <v>0</v>
      </c>
      <c r="EM284" s="68"/>
      <c r="EN284" s="68"/>
      <c r="EO284" s="68"/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3</v>
      </c>
      <c r="EY284" s="68">
        <v>0</v>
      </c>
      <c r="EZ284" s="68"/>
      <c r="FA284" s="68"/>
      <c r="FB284" s="68"/>
      <c r="FC284" s="68"/>
      <c r="FD284" s="68"/>
      <c r="FE284" s="68"/>
      <c r="FF284" s="68"/>
      <c r="FG284" s="68"/>
      <c r="FH284" s="68"/>
      <c r="FI284" s="50">
        <f t="shared" si="148"/>
        <v>3</v>
      </c>
      <c r="FJ284" s="68">
        <v>0</v>
      </c>
      <c r="FK284" s="68">
        <v>2</v>
      </c>
      <c r="FL284" s="68">
        <v>0</v>
      </c>
      <c r="FM284" s="68"/>
      <c r="FN284" s="68"/>
      <c r="FO284" s="68"/>
      <c r="FP284" s="68"/>
      <c r="FQ284" s="68"/>
      <c r="FR284" s="68"/>
      <c r="FS284" s="68"/>
      <c r="FT284" s="68"/>
      <c r="FU284" s="68"/>
      <c r="FV284" s="50">
        <f t="shared" si="149"/>
        <v>2</v>
      </c>
      <c r="FW284" s="68">
        <v>0</v>
      </c>
      <c r="FX284" s="68">
        <v>1</v>
      </c>
      <c r="FY284" s="68">
        <v>0</v>
      </c>
      <c r="FZ284" s="68"/>
      <c r="GA284" s="68"/>
      <c r="GB284" s="68"/>
      <c r="GC284" s="68"/>
      <c r="GD284" s="68"/>
      <c r="GE284" s="68"/>
      <c r="GF284" s="68"/>
      <c r="GG284" s="68"/>
      <c r="GH284" s="68"/>
      <c r="GI284" s="50">
        <f t="shared" si="150"/>
        <v>1</v>
      </c>
      <c r="GJ284" s="68">
        <v>0</v>
      </c>
      <c r="GK284" s="68">
        <v>0</v>
      </c>
      <c r="GL284" s="68">
        <v>0</v>
      </c>
      <c r="GM284" s="68"/>
      <c r="GN284" s="68"/>
      <c r="GO284" s="68"/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>
        <v>0</v>
      </c>
      <c r="HB284" s="68"/>
      <c r="HC284" s="68"/>
      <c r="HD284" s="68"/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5</v>
      </c>
      <c r="HP284" s="23">
        <f t="shared" si="155"/>
        <v>0</v>
      </c>
      <c r="HQ284" s="68">
        <v>0</v>
      </c>
      <c r="HR284" s="68">
        <v>3</v>
      </c>
      <c r="HS284" s="68">
        <v>0</v>
      </c>
      <c r="HT284" s="68"/>
      <c r="HU284" s="68"/>
      <c r="HV284" s="68"/>
      <c r="HW284" s="68"/>
      <c r="HX284" s="68"/>
      <c r="HY284" s="68"/>
      <c r="HZ284" s="68"/>
      <c r="IA284" s="68"/>
      <c r="IB284" s="68"/>
      <c r="IC284" s="50">
        <f t="shared" si="156"/>
        <v>3</v>
      </c>
      <c r="ID284" s="68">
        <v>0</v>
      </c>
      <c r="IE284" s="68">
        <v>1</v>
      </c>
      <c r="IF284" s="68">
        <v>0</v>
      </c>
      <c r="IG284" s="68"/>
      <c r="IH284" s="68"/>
      <c r="II284" s="68"/>
      <c r="IJ284" s="68"/>
      <c r="IK284" s="68"/>
      <c r="IL284" s="68"/>
      <c r="IM284" s="68"/>
      <c r="IN284" s="68"/>
      <c r="IO284" s="68"/>
      <c r="IP284" s="50">
        <f t="shared" si="157"/>
        <v>1</v>
      </c>
      <c r="IQ284" s="68">
        <v>0</v>
      </c>
      <c r="IR284" s="68">
        <v>1</v>
      </c>
      <c r="IS284" s="68">
        <v>0</v>
      </c>
      <c r="IT284" s="68"/>
      <c r="IU284" s="68"/>
      <c r="IV284" s="68"/>
      <c r="IW284" s="68"/>
      <c r="IX284" s="68"/>
      <c r="IY284" s="68"/>
      <c r="IZ284" s="68"/>
      <c r="JA284" s="68"/>
      <c r="JB284" s="68"/>
      <c r="JC284" s="50">
        <f t="shared" si="158"/>
        <v>1</v>
      </c>
    </row>
    <row r="285" spans="1:263" x14ac:dyDescent="0.3">
      <c r="A285" s="90" t="s">
        <v>183</v>
      </c>
      <c r="B285" s="91" t="s">
        <v>193</v>
      </c>
      <c r="C285" s="91">
        <v>400</v>
      </c>
      <c r="D285" s="91" t="s">
        <v>333</v>
      </c>
      <c r="E285" s="91" t="s">
        <v>353</v>
      </c>
      <c r="F285" s="91" t="s">
        <v>183</v>
      </c>
      <c r="G285" s="91" t="s">
        <v>612</v>
      </c>
      <c r="H285" s="116">
        <v>287</v>
      </c>
      <c r="I285" s="92" t="s">
        <v>196</v>
      </c>
      <c r="J285" s="74">
        <v>0</v>
      </c>
      <c r="K285" s="74">
        <v>0</v>
      </c>
      <c r="L285" s="74">
        <v>0</v>
      </c>
      <c r="M285" s="74"/>
      <c r="N285" s="74"/>
      <c r="O285" s="74"/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>
        <v>0</v>
      </c>
      <c r="AB285" s="74"/>
      <c r="AC285" s="74"/>
      <c r="AD285" s="74"/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/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/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>
        <v>0</v>
      </c>
      <c r="BT285" s="65"/>
      <c r="BU285" s="65"/>
      <c r="BV285" s="65"/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0</v>
      </c>
      <c r="CF285" s="23">
        <f t="shared" si="140"/>
        <v>0</v>
      </c>
      <c r="CG285" s="68">
        <v>0</v>
      </c>
      <c r="CH285" s="68">
        <v>0</v>
      </c>
      <c r="CI285" s="68">
        <v>0</v>
      </c>
      <c r="CJ285" s="68"/>
      <c r="CK285" s="68"/>
      <c r="CL285" s="68"/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>
        <v>0</v>
      </c>
      <c r="CW285" s="68"/>
      <c r="CX285" s="68"/>
      <c r="CY285" s="68"/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>
        <v>0</v>
      </c>
      <c r="DJ285" s="68"/>
      <c r="DK285" s="68"/>
      <c r="DL285" s="68"/>
      <c r="DM285" s="68"/>
      <c r="DN285" s="68"/>
      <c r="DO285" s="68"/>
      <c r="DP285" s="68"/>
      <c r="DQ285" s="68"/>
      <c r="DR285" s="68"/>
      <c r="DS285" s="50">
        <f t="shared" si="143"/>
        <v>0</v>
      </c>
      <c r="DT285" s="68">
        <v>0</v>
      </c>
      <c r="DU285" s="68">
        <v>0</v>
      </c>
      <c r="DV285" s="68">
        <v>0</v>
      </c>
      <c r="DW285" s="68"/>
      <c r="DX285" s="68"/>
      <c r="DY285" s="68"/>
      <c r="DZ285" s="68"/>
      <c r="EA285" s="68"/>
      <c r="EB285" s="68"/>
      <c r="EC285" s="68"/>
      <c r="ED285" s="68"/>
      <c r="EE285" s="68"/>
      <c r="EF285" s="50">
        <f t="shared" si="144"/>
        <v>0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>
        <v>0</v>
      </c>
      <c r="EM285" s="68"/>
      <c r="EN285" s="68"/>
      <c r="EO285" s="68"/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>
        <v>0</v>
      </c>
      <c r="EZ285" s="68"/>
      <c r="FA285" s="68"/>
      <c r="FB285" s="68"/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>
        <v>0</v>
      </c>
      <c r="FM285" s="68"/>
      <c r="FN285" s="68"/>
      <c r="FO285" s="68"/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>
        <v>0</v>
      </c>
      <c r="FZ285" s="68"/>
      <c r="GA285" s="68"/>
      <c r="GB285" s="68"/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>
        <v>0</v>
      </c>
      <c r="GM285" s="68"/>
      <c r="GN285" s="68"/>
      <c r="GO285" s="68"/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>
        <v>0</v>
      </c>
      <c r="HB285" s="68"/>
      <c r="HC285" s="68"/>
      <c r="HD285" s="68"/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>
        <v>0</v>
      </c>
      <c r="HT285" s="68"/>
      <c r="HU285" s="68"/>
      <c r="HV285" s="68"/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>
        <v>0</v>
      </c>
      <c r="IG285" s="68"/>
      <c r="IH285" s="68"/>
      <c r="II285" s="68"/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>
        <v>0</v>
      </c>
      <c r="IT285" s="68"/>
      <c r="IU285" s="68"/>
      <c r="IV285" s="68"/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">
      <c r="A286" s="90" t="s">
        <v>67</v>
      </c>
      <c r="B286" s="91" t="s">
        <v>114</v>
      </c>
      <c r="C286" s="91">
        <v>407</v>
      </c>
      <c r="D286" s="91" t="s">
        <v>370</v>
      </c>
      <c r="E286" s="91" t="s">
        <v>67</v>
      </c>
      <c r="F286" s="91" t="s">
        <v>115</v>
      </c>
      <c r="G286" s="91" t="s">
        <v>617</v>
      </c>
      <c r="H286" s="116">
        <v>288</v>
      </c>
      <c r="I286" s="92" t="s">
        <v>118</v>
      </c>
      <c r="J286" s="74">
        <v>1</v>
      </c>
      <c r="K286" s="74">
        <v>0</v>
      </c>
      <c r="L286" s="74">
        <v>0</v>
      </c>
      <c r="M286" s="74"/>
      <c r="N286" s="74"/>
      <c r="O286" s="74"/>
      <c r="P286" s="74"/>
      <c r="Q286" s="74"/>
      <c r="R286" s="74"/>
      <c r="S286" s="74"/>
      <c r="T286" s="74"/>
      <c r="U286" s="78"/>
      <c r="V286" s="24"/>
      <c r="W286" s="22">
        <f t="shared" si="130"/>
        <v>1</v>
      </c>
      <c r="X286" s="30">
        <f t="shared" si="131"/>
        <v>0</v>
      </c>
      <c r="Y286" s="38">
        <v>0</v>
      </c>
      <c r="Z286" s="74">
        <v>0</v>
      </c>
      <c r="AA286" s="74">
        <v>0</v>
      </c>
      <c r="AB286" s="74"/>
      <c r="AC286" s="74"/>
      <c r="AD286" s="74"/>
      <c r="AE286" s="74"/>
      <c r="AF286" s="74"/>
      <c r="AG286" s="74"/>
      <c r="AH286" s="74"/>
      <c r="AI286" s="74"/>
      <c r="AJ286" s="78"/>
      <c r="AK286" s="21"/>
      <c r="AL286" s="22">
        <f t="shared" si="132"/>
        <v>0</v>
      </c>
      <c r="AM286" s="23">
        <f t="shared" si="133"/>
        <v>0</v>
      </c>
      <c r="AN286" s="21"/>
      <c r="AO286" s="22">
        <f t="shared" si="134"/>
        <v>4</v>
      </c>
      <c r="AP286" s="23">
        <f t="shared" si="135"/>
        <v>0</v>
      </c>
      <c r="AQ286" s="47">
        <v>1</v>
      </c>
      <c r="AR286" s="46">
        <v>1</v>
      </c>
      <c r="AS286" s="46">
        <v>0</v>
      </c>
      <c r="AT286" s="46"/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6"/>
        <v>2</v>
      </c>
      <c r="BD286" s="47">
        <v>0</v>
      </c>
      <c r="BE286" s="46">
        <v>0</v>
      </c>
      <c r="BF286" s="46">
        <v>0</v>
      </c>
      <c r="BG286" s="46"/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37"/>
        <v>0</v>
      </c>
      <c r="BQ286" s="64">
        <v>1</v>
      </c>
      <c r="BR286" s="65">
        <v>1</v>
      </c>
      <c r="BS286" s="65">
        <v>0</v>
      </c>
      <c r="BT286" s="65"/>
      <c r="BU286" s="65"/>
      <c r="BV286" s="65"/>
      <c r="BW286" s="65"/>
      <c r="BX286" s="65"/>
      <c r="BY286" s="65"/>
      <c r="BZ286" s="65"/>
      <c r="CA286" s="65"/>
      <c r="CB286" s="66"/>
      <c r="CC286" s="50">
        <f t="shared" si="138"/>
        <v>2</v>
      </c>
      <c r="CD286" s="21"/>
      <c r="CE286" s="24">
        <f t="shared" si="139"/>
        <v>6</v>
      </c>
      <c r="CF286" s="23">
        <f t="shared" si="140"/>
        <v>0</v>
      </c>
      <c r="CG286" s="68">
        <v>0</v>
      </c>
      <c r="CH286" s="68">
        <v>0</v>
      </c>
      <c r="CI286" s="68">
        <v>0</v>
      </c>
      <c r="CJ286" s="68"/>
      <c r="CK286" s="68"/>
      <c r="CL286" s="68"/>
      <c r="CM286" s="68"/>
      <c r="CN286" s="68"/>
      <c r="CO286" s="68"/>
      <c r="CP286" s="68"/>
      <c r="CQ286" s="68"/>
      <c r="CR286" s="68"/>
      <c r="CS286" s="52">
        <f t="shared" si="141"/>
        <v>0</v>
      </c>
      <c r="CT286" s="68">
        <v>0</v>
      </c>
      <c r="CU286" s="68">
        <v>0</v>
      </c>
      <c r="CV286" s="68">
        <v>0</v>
      </c>
      <c r="CW286" s="68"/>
      <c r="CX286" s="68"/>
      <c r="CY286" s="68"/>
      <c r="CZ286" s="68"/>
      <c r="DA286" s="68"/>
      <c r="DB286" s="68"/>
      <c r="DC286" s="68"/>
      <c r="DD286" s="68"/>
      <c r="DE286" s="68"/>
      <c r="DF286" s="50">
        <f t="shared" si="142"/>
        <v>0</v>
      </c>
      <c r="DG286" s="68">
        <v>2</v>
      </c>
      <c r="DH286" s="68">
        <v>0</v>
      </c>
      <c r="DI286" s="68">
        <v>0</v>
      </c>
      <c r="DJ286" s="68"/>
      <c r="DK286" s="68"/>
      <c r="DL286" s="68"/>
      <c r="DM286" s="68"/>
      <c r="DN286" s="68"/>
      <c r="DO286" s="68"/>
      <c r="DP286" s="68"/>
      <c r="DQ286" s="68"/>
      <c r="DR286" s="68"/>
      <c r="DS286" s="50">
        <f t="shared" si="143"/>
        <v>2</v>
      </c>
      <c r="DT286" s="68">
        <v>3</v>
      </c>
      <c r="DU286" s="68">
        <v>1</v>
      </c>
      <c r="DV286" s="68">
        <v>0</v>
      </c>
      <c r="DW286" s="68"/>
      <c r="DX286" s="68"/>
      <c r="DY286" s="68"/>
      <c r="DZ286" s="68"/>
      <c r="EA286" s="68"/>
      <c r="EB286" s="68"/>
      <c r="EC286" s="68"/>
      <c r="ED286" s="68"/>
      <c r="EE286" s="68"/>
      <c r="EF286" s="50">
        <f t="shared" si="144"/>
        <v>4</v>
      </c>
      <c r="EG286" s="21"/>
      <c r="EH286" s="22">
        <f t="shared" si="145"/>
        <v>0</v>
      </c>
      <c r="EI286" s="23">
        <f t="shared" si="146"/>
        <v>0</v>
      </c>
      <c r="EJ286" s="68">
        <v>0</v>
      </c>
      <c r="EK286" s="68">
        <v>0</v>
      </c>
      <c r="EL286" s="68">
        <v>0</v>
      </c>
      <c r="EM286" s="68"/>
      <c r="EN286" s="68"/>
      <c r="EO286" s="68"/>
      <c r="EP286" s="68"/>
      <c r="EQ286" s="68"/>
      <c r="ER286" s="68"/>
      <c r="ES286" s="68"/>
      <c r="ET286" s="68"/>
      <c r="EU286" s="68"/>
      <c r="EV286" s="52">
        <f t="shared" si="147"/>
        <v>0</v>
      </c>
      <c r="EW286" s="68">
        <v>0</v>
      </c>
      <c r="EX286" s="68">
        <v>0</v>
      </c>
      <c r="EY286" s="68">
        <v>0</v>
      </c>
      <c r="EZ286" s="68"/>
      <c r="FA286" s="68"/>
      <c r="FB286" s="68"/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>
        <v>0</v>
      </c>
      <c r="FM286" s="68"/>
      <c r="FN286" s="68"/>
      <c r="FO286" s="68"/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0</v>
      </c>
      <c r="FX286" s="68">
        <v>0</v>
      </c>
      <c r="FY286" s="68">
        <v>0</v>
      </c>
      <c r="FZ286" s="68"/>
      <c r="GA286" s="68"/>
      <c r="GB286" s="68"/>
      <c r="GC286" s="68"/>
      <c r="GD286" s="68"/>
      <c r="GE286" s="68"/>
      <c r="GF286" s="68"/>
      <c r="GG286" s="68"/>
      <c r="GH286" s="68"/>
      <c r="GI286" s="50">
        <f t="shared" si="150"/>
        <v>0</v>
      </c>
      <c r="GJ286" s="68">
        <v>0</v>
      </c>
      <c r="GK286" s="68">
        <v>0</v>
      </c>
      <c r="GL286" s="68">
        <v>0</v>
      </c>
      <c r="GM286" s="68"/>
      <c r="GN286" s="68"/>
      <c r="GO286" s="68"/>
      <c r="GP286" s="68"/>
      <c r="GQ286" s="68"/>
      <c r="GR286" s="68"/>
      <c r="GS286" s="68"/>
      <c r="GT286" s="68"/>
      <c r="GU286" s="68"/>
      <c r="GV286" s="113"/>
      <c r="GW286" s="22">
        <f t="shared" si="151"/>
        <v>0</v>
      </c>
      <c r="GX286" s="23">
        <f t="shared" si="152"/>
        <v>0</v>
      </c>
      <c r="GY286" s="113">
        <v>0</v>
      </c>
      <c r="GZ286" s="68">
        <v>0</v>
      </c>
      <c r="HA286" s="68">
        <v>0</v>
      </c>
      <c r="HB286" s="68"/>
      <c r="HC286" s="68"/>
      <c r="HD286" s="68"/>
      <c r="HE286" s="68"/>
      <c r="HF286" s="68"/>
      <c r="HG286" s="68"/>
      <c r="HH286" s="68"/>
      <c r="HI286" s="68"/>
      <c r="HJ286" s="124"/>
      <c r="HK286" s="113"/>
      <c r="HL286" s="22">
        <f t="shared" si="153"/>
        <v>0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>
        <v>0</v>
      </c>
      <c r="HT286" s="68"/>
      <c r="HU286" s="68"/>
      <c r="HV286" s="68"/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>
        <v>0</v>
      </c>
      <c r="IG286" s="68"/>
      <c r="IH286" s="68"/>
      <c r="II286" s="68"/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>
        <v>0</v>
      </c>
      <c r="IT286" s="68"/>
      <c r="IU286" s="68"/>
      <c r="IV286" s="68"/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">
      <c r="A287" s="90" t="s">
        <v>67</v>
      </c>
      <c r="B287" s="91" t="s">
        <v>68</v>
      </c>
      <c r="C287" s="91">
        <v>407</v>
      </c>
      <c r="D287" s="91" t="s">
        <v>370</v>
      </c>
      <c r="E287" s="91" t="s">
        <v>67</v>
      </c>
      <c r="F287" s="91" t="s">
        <v>69</v>
      </c>
      <c r="G287" s="91" t="s">
        <v>612</v>
      </c>
      <c r="H287" s="116">
        <v>289</v>
      </c>
      <c r="I287" s="92" t="s">
        <v>73</v>
      </c>
      <c r="J287" s="74">
        <v>0</v>
      </c>
      <c r="K287" s="74">
        <v>0</v>
      </c>
      <c r="L287" s="74">
        <v>0</v>
      </c>
      <c r="M287" s="74"/>
      <c r="N287" s="74"/>
      <c r="O287" s="74"/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>
        <v>0</v>
      </c>
      <c r="AB287" s="74"/>
      <c r="AC287" s="74"/>
      <c r="AD287" s="74"/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5</v>
      </c>
      <c r="AP287" s="23">
        <f t="shared" si="135"/>
        <v>0</v>
      </c>
      <c r="AQ287" s="47">
        <v>3</v>
      </c>
      <c r="AR287" s="46">
        <v>2</v>
      </c>
      <c r="AS287" s="46">
        <v>0</v>
      </c>
      <c r="AT287" s="46"/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6"/>
        <v>5</v>
      </c>
      <c r="BD287" s="47">
        <v>0</v>
      </c>
      <c r="BE287" s="46">
        <v>0</v>
      </c>
      <c r="BF287" s="46">
        <v>0</v>
      </c>
      <c r="BG287" s="46"/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>
        <v>0</v>
      </c>
      <c r="BT287" s="65"/>
      <c r="BU287" s="65"/>
      <c r="BV287" s="65"/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3</v>
      </c>
      <c r="CF287" s="23">
        <f t="shared" si="140"/>
        <v>0</v>
      </c>
      <c r="CG287" s="68">
        <v>0</v>
      </c>
      <c r="CH287" s="68">
        <v>0</v>
      </c>
      <c r="CI287" s="68">
        <v>0</v>
      </c>
      <c r="CJ287" s="68"/>
      <c r="CK287" s="68"/>
      <c r="CL287" s="68"/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>
        <v>0</v>
      </c>
      <c r="CW287" s="68"/>
      <c r="CX287" s="68"/>
      <c r="CY287" s="68"/>
      <c r="CZ287" s="68"/>
      <c r="DA287" s="68"/>
      <c r="DB287" s="68"/>
      <c r="DC287" s="68"/>
      <c r="DD287" s="68"/>
      <c r="DE287" s="68"/>
      <c r="DF287" s="50">
        <f t="shared" si="142"/>
        <v>0</v>
      </c>
      <c r="DG287" s="68">
        <v>0</v>
      </c>
      <c r="DH287" s="68">
        <v>1</v>
      </c>
      <c r="DI287" s="68">
        <v>0</v>
      </c>
      <c r="DJ287" s="68"/>
      <c r="DK287" s="68"/>
      <c r="DL287" s="68"/>
      <c r="DM287" s="68"/>
      <c r="DN287" s="68"/>
      <c r="DO287" s="68"/>
      <c r="DP287" s="68"/>
      <c r="DQ287" s="68"/>
      <c r="DR287" s="68"/>
      <c r="DS287" s="50">
        <f t="shared" si="143"/>
        <v>1</v>
      </c>
      <c r="DT287" s="68">
        <v>0</v>
      </c>
      <c r="DU287" s="68">
        <v>1</v>
      </c>
      <c r="DV287" s="68">
        <v>1</v>
      </c>
      <c r="DW287" s="68"/>
      <c r="DX287" s="68"/>
      <c r="DY287" s="68"/>
      <c r="DZ287" s="68"/>
      <c r="EA287" s="68"/>
      <c r="EB287" s="68"/>
      <c r="EC287" s="68"/>
      <c r="ED287" s="68"/>
      <c r="EE287" s="68"/>
      <c r="EF287" s="50">
        <f t="shared" si="144"/>
        <v>2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>
        <v>0</v>
      </c>
      <c r="EM287" s="68"/>
      <c r="EN287" s="68"/>
      <c r="EO287" s="68"/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>
        <v>0</v>
      </c>
      <c r="EZ287" s="68"/>
      <c r="FA287" s="68"/>
      <c r="FB287" s="68"/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>
        <v>0</v>
      </c>
      <c r="FM287" s="68"/>
      <c r="FN287" s="68"/>
      <c r="FO287" s="68"/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>
        <v>0</v>
      </c>
      <c r="FZ287" s="68"/>
      <c r="GA287" s="68"/>
      <c r="GB287" s="68"/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>
        <v>0</v>
      </c>
      <c r="GM287" s="68"/>
      <c r="GN287" s="68"/>
      <c r="GO287" s="68"/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>
        <v>0</v>
      </c>
      <c r="HB287" s="68"/>
      <c r="HC287" s="68"/>
      <c r="HD287" s="68"/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>
        <v>0</v>
      </c>
      <c r="HT287" s="68"/>
      <c r="HU287" s="68"/>
      <c r="HV287" s="68"/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>
        <v>0</v>
      </c>
      <c r="IG287" s="68"/>
      <c r="IH287" s="68"/>
      <c r="II287" s="68"/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>
        <v>0</v>
      </c>
      <c r="IT287" s="68"/>
      <c r="IU287" s="68"/>
      <c r="IV287" s="68"/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">
      <c r="A288" s="90" t="s">
        <v>48</v>
      </c>
      <c r="B288" s="91" t="s">
        <v>224</v>
      </c>
      <c r="C288" s="91">
        <v>400</v>
      </c>
      <c r="D288" s="91" t="s">
        <v>333</v>
      </c>
      <c r="E288" s="91" t="s">
        <v>48</v>
      </c>
      <c r="F288" s="91" t="s">
        <v>224</v>
      </c>
      <c r="G288" s="91" t="s">
        <v>612</v>
      </c>
      <c r="H288" s="116">
        <v>290</v>
      </c>
      <c r="I288" s="92" t="s">
        <v>226</v>
      </c>
      <c r="J288" s="74">
        <v>3</v>
      </c>
      <c r="K288" s="74">
        <v>0</v>
      </c>
      <c r="L288" s="74">
        <v>1</v>
      </c>
      <c r="M288" s="74"/>
      <c r="N288" s="74"/>
      <c r="O288" s="74"/>
      <c r="P288" s="74"/>
      <c r="Q288" s="74"/>
      <c r="R288" s="74"/>
      <c r="S288" s="74"/>
      <c r="T288" s="74"/>
      <c r="U288" s="78"/>
      <c r="V288" s="24"/>
      <c r="W288" s="22">
        <f t="shared" si="130"/>
        <v>4</v>
      </c>
      <c r="X288" s="30">
        <f t="shared" si="131"/>
        <v>0</v>
      </c>
      <c r="Y288" s="38">
        <v>0</v>
      </c>
      <c r="Z288" s="74">
        <v>0</v>
      </c>
      <c r="AA288" s="74">
        <v>0</v>
      </c>
      <c r="AB288" s="74"/>
      <c r="AC288" s="74"/>
      <c r="AD288" s="74"/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4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/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6"/>
        <v>3</v>
      </c>
      <c r="BD288" s="47">
        <v>0</v>
      </c>
      <c r="BE288" s="46">
        <v>1</v>
      </c>
      <c r="BF288" s="46">
        <v>0</v>
      </c>
      <c r="BG288" s="46"/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37"/>
        <v>1</v>
      </c>
      <c r="BQ288" s="64">
        <v>0</v>
      </c>
      <c r="BR288" s="65">
        <v>0</v>
      </c>
      <c r="BS288" s="65">
        <v>0</v>
      </c>
      <c r="BT288" s="65"/>
      <c r="BU288" s="65"/>
      <c r="BV288" s="65"/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14</v>
      </c>
      <c r="CF288" s="23">
        <f t="shared" si="140"/>
        <v>0</v>
      </c>
      <c r="CG288" s="68">
        <v>0</v>
      </c>
      <c r="CH288" s="68">
        <v>0</v>
      </c>
      <c r="CI288" s="68">
        <v>0</v>
      </c>
      <c r="CJ288" s="68"/>
      <c r="CK288" s="68"/>
      <c r="CL288" s="68"/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4</v>
      </c>
      <c r="CV288" s="68">
        <v>0</v>
      </c>
      <c r="CW288" s="68"/>
      <c r="CX288" s="68"/>
      <c r="CY288" s="68"/>
      <c r="CZ288" s="68"/>
      <c r="DA288" s="68"/>
      <c r="DB288" s="68"/>
      <c r="DC288" s="68"/>
      <c r="DD288" s="68"/>
      <c r="DE288" s="68"/>
      <c r="DF288" s="50">
        <f t="shared" si="142"/>
        <v>5</v>
      </c>
      <c r="DG288" s="68">
        <v>1</v>
      </c>
      <c r="DH288" s="68">
        <v>5</v>
      </c>
      <c r="DI288" s="68">
        <v>0</v>
      </c>
      <c r="DJ288" s="68"/>
      <c r="DK288" s="68"/>
      <c r="DL288" s="68"/>
      <c r="DM288" s="68"/>
      <c r="DN288" s="68"/>
      <c r="DO288" s="68"/>
      <c r="DP288" s="68"/>
      <c r="DQ288" s="68"/>
      <c r="DR288" s="68"/>
      <c r="DS288" s="50">
        <f t="shared" si="143"/>
        <v>6</v>
      </c>
      <c r="DT288" s="68">
        <v>1</v>
      </c>
      <c r="DU288" s="68">
        <v>1</v>
      </c>
      <c r="DV288" s="68">
        <v>1</v>
      </c>
      <c r="DW288" s="68"/>
      <c r="DX288" s="68"/>
      <c r="DY288" s="68"/>
      <c r="DZ288" s="68"/>
      <c r="EA288" s="68"/>
      <c r="EB288" s="68"/>
      <c r="EC288" s="68"/>
      <c r="ED288" s="68"/>
      <c r="EE288" s="68"/>
      <c r="EF288" s="50">
        <f t="shared" si="144"/>
        <v>3</v>
      </c>
      <c r="EG288" s="21"/>
      <c r="EH288" s="22">
        <f t="shared" si="145"/>
        <v>6</v>
      </c>
      <c r="EI288" s="23">
        <f t="shared" si="146"/>
        <v>0</v>
      </c>
      <c r="EJ288" s="68">
        <v>0</v>
      </c>
      <c r="EK288" s="68">
        <v>0</v>
      </c>
      <c r="EL288" s="68">
        <v>0</v>
      </c>
      <c r="EM288" s="68"/>
      <c r="EN288" s="68"/>
      <c r="EO288" s="68"/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1</v>
      </c>
      <c r="EY288" s="68">
        <v>0</v>
      </c>
      <c r="EZ288" s="68"/>
      <c r="FA288" s="68"/>
      <c r="FB288" s="68"/>
      <c r="FC288" s="68"/>
      <c r="FD288" s="68"/>
      <c r="FE288" s="68"/>
      <c r="FF288" s="68"/>
      <c r="FG288" s="68"/>
      <c r="FH288" s="68"/>
      <c r="FI288" s="50">
        <f t="shared" si="148"/>
        <v>6</v>
      </c>
      <c r="FJ288" s="68">
        <v>0</v>
      </c>
      <c r="FK288" s="68">
        <v>0</v>
      </c>
      <c r="FL288" s="68">
        <v>0</v>
      </c>
      <c r="FM288" s="68"/>
      <c r="FN288" s="68"/>
      <c r="FO288" s="68"/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>
        <v>0</v>
      </c>
      <c r="FZ288" s="68"/>
      <c r="GA288" s="68"/>
      <c r="GB288" s="68"/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1</v>
      </c>
      <c r="GK288" s="68">
        <v>0</v>
      </c>
      <c r="GL288" s="68">
        <v>0</v>
      </c>
      <c r="GM288" s="68"/>
      <c r="GN288" s="68"/>
      <c r="GO288" s="68"/>
      <c r="GP288" s="68"/>
      <c r="GQ288" s="68"/>
      <c r="GR288" s="68"/>
      <c r="GS288" s="68"/>
      <c r="GT288" s="68"/>
      <c r="GU288" s="68"/>
      <c r="GV288" s="113"/>
      <c r="GW288" s="22">
        <f t="shared" si="151"/>
        <v>1</v>
      </c>
      <c r="GX288" s="23">
        <f t="shared" si="152"/>
        <v>0</v>
      </c>
      <c r="GY288" s="113">
        <v>0</v>
      </c>
      <c r="GZ288" s="68">
        <v>0</v>
      </c>
      <c r="HA288" s="68">
        <v>0</v>
      </c>
      <c r="HB288" s="68"/>
      <c r="HC288" s="68"/>
      <c r="HD288" s="68"/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>
        <v>0</v>
      </c>
      <c r="HT288" s="68"/>
      <c r="HU288" s="68"/>
      <c r="HV288" s="68"/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>
        <v>0</v>
      </c>
      <c r="IG288" s="68"/>
      <c r="IH288" s="68"/>
      <c r="II288" s="68"/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>
        <v>0</v>
      </c>
      <c r="IT288" s="68"/>
      <c r="IU288" s="68"/>
      <c r="IV288" s="68"/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">
      <c r="A289" s="90" t="s">
        <v>48</v>
      </c>
      <c r="B289" s="91" t="s">
        <v>48</v>
      </c>
      <c r="C289" s="91">
        <v>400</v>
      </c>
      <c r="D289" s="91" t="s">
        <v>333</v>
      </c>
      <c r="E289" s="91" t="s">
        <v>48</v>
      </c>
      <c r="F289" s="91" t="s">
        <v>97</v>
      </c>
      <c r="G289" s="91" t="s">
        <v>611</v>
      </c>
      <c r="H289" s="116">
        <v>291</v>
      </c>
      <c r="I289" s="92" t="s">
        <v>744</v>
      </c>
      <c r="J289" s="74">
        <v>0</v>
      </c>
      <c r="K289" s="74">
        <v>0</v>
      </c>
      <c r="L289" s="74">
        <v>0</v>
      </c>
      <c r="M289" s="74"/>
      <c r="N289" s="74"/>
      <c r="O289" s="74"/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>
        <v>0</v>
      </c>
      <c r="AB289" s="74"/>
      <c r="AC289" s="74"/>
      <c r="AD289" s="74"/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/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/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>
        <v>0</v>
      </c>
      <c r="BT289" s="65"/>
      <c r="BU289" s="65"/>
      <c r="BV289" s="65"/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0</v>
      </c>
      <c r="CF289" s="23">
        <f t="shared" si="140"/>
        <v>0</v>
      </c>
      <c r="CG289" s="68">
        <v>0</v>
      </c>
      <c r="CH289" s="68">
        <v>0</v>
      </c>
      <c r="CI289" s="68">
        <v>0</v>
      </c>
      <c r="CJ289" s="68"/>
      <c r="CK289" s="68"/>
      <c r="CL289" s="68"/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>
        <v>0</v>
      </c>
      <c r="CW289" s="68"/>
      <c r="CX289" s="68"/>
      <c r="CY289" s="68"/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>
        <v>0</v>
      </c>
      <c r="DI289" s="68">
        <v>0</v>
      </c>
      <c r="DJ289" s="68"/>
      <c r="DK289" s="68"/>
      <c r="DL289" s="68"/>
      <c r="DM289" s="68"/>
      <c r="DN289" s="68"/>
      <c r="DO289" s="68"/>
      <c r="DP289" s="68"/>
      <c r="DQ289" s="68"/>
      <c r="DR289" s="68"/>
      <c r="DS289" s="50">
        <f t="shared" si="143"/>
        <v>0</v>
      </c>
      <c r="DT289" s="68">
        <v>0</v>
      </c>
      <c r="DU289" s="68">
        <v>0</v>
      </c>
      <c r="DV289" s="68">
        <v>0</v>
      </c>
      <c r="DW289" s="68"/>
      <c r="DX289" s="68"/>
      <c r="DY289" s="68"/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12</v>
      </c>
      <c r="EI289" s="23">
        <f t="shared" si="146"/>
        <v>0</v>
      </c>
      <c r="EJ289" s="68">
        <v>0</v>
      </c>
      <c r="EK289" s="68">
        <v>0</v>
      </c>
      <c r="EL289" s="68">
        <v>0</v>
      </c>
      <c r="EM289" s="68"/>
      <c r="EN289" s="68"/>
      <c r="EO289" s="68"/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>
        <v>1</v>
      </c>
      <c r="EY289" s="68">
        <v>0</v>
      </c>
      <c r="EZ289" s="68"/>
      <c r="FA289" s="68"/>
      <c r="FB289" s="68"/>
      <c r="FC289" s="68"/>
      <c r="FD289" s="68"/>
      <c r="FE289" s="68"/>
      <c r="FF289" s="68"/>
      <c r="FG289" s="68"/>
      <c r="FH289" s="68"/>
      <c r="FI289" s="50">
        <f t="shared" si="148"/>
        <v>1</v>
      </c>
      <c r="FJ289" s="68">
        <v>1</v>
      </c>
      <c r="FK289" s="68">
        <v>2</v>
      </c>
      <c r="FL289" s="68">
        <v>1</v>
      </c>
      <c r="FM289" s="68"/>
      <c r="FN289" s="68"/>
      <c r="FO289" s="68"/>
      <c r="FP289" s="68"/>
      <c r="FQ289" s="68"/>
      <c r="FR289" s="68"/>
      <c r="FS289" s="68"/>
      <c r="FT289" s="68"/>
      <c r="FU289" s="68"/>
      <c r="FV289" s="50">
        <f t="shared" si="149"/>
        <v>4</v>
      </c>
      <c r="FW289" s="68">
        <v>4</v>
      </c>
      <c r="FX289" s="68">
        <v>3</v>
      </c>
      <c r="FY289" s="68">
        <v>0</v>
      </c>
      <c r="FZ289" s="68"/>
      <c r="GA289" s="68"/>
      <c r="GB289" s="68"/>
      <c r="GC289" s="68"/>
      <c r="GD289" s="68"/>
      <c r="GE289" s="68"/>
      <c r="GF289" s="68"/>
      <c r="GG289" s="68"/>
      <c r="GH289" s="68"/>
      <c r="GI289" s="50">
        <f t="shared" si="150"/>
        <v>7</v>
      </c>
      <c r="GJ289" s="68">
        <v>0</v>
      </c>
      <c r="GK289" s="68">
        <v>0</v>
      </c>
      <c r="GL289" s="68">
        <v>0</v>
      </c>
      <c r="GM289" s="68"/>
      <c r="GN289" s="68"/>
      <c r="GO289" s="68"/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>
        <v>0</v>
      </c>
      <c r="HB289" s="68"/>
      <c r="HC289" s="68"/>
      <c r="HD289" s="68"/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>
        <v>0</v>
      </c>
      <c r="HS289" s="68">
        <v>0</v>
      </c>
      <c r="HT289" s="68"/>
      <c r="HU289" s="68"/>
      <c r="HV289" s="68"/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>
        <v>0</v>
      </c>
      <c r="IF289" s="68">
        <v>0</v>
      </c>
      <c r="IG289" s="68"/>
      <c r="IH289" s="68"/>
      <c r="II289" s="68"/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>
        <v>0</v>
      </c>
      <c r="IS289" s="68">
        <v>0</v>
      </c>
      <c r="IT289" s="68"/>
      <c r="IU289" s="68"/>
      <c r="IV289" s="68"/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">
      <c r="A290" s="90" t="s">
        <v>48</v>
      </c>
      <c r="B290" s="91" t="s">
        <v>48</v>
      </c>
      <c r="C290" s="91">
        <v>400</v>
      </c>
      <c r="D290" s="91" t="s">
        <v>333</v>
      </c>
      <c r="E290" s="91" t="s">
        <v>48</v>
      </c>
      <c r="F290" s="91" t="s">
        <v>97</v>
      </c>
      <c r="G290" s="91" t="s">
        <v>612</v>
      </c>
      <c r="H290" s="116">
        <v>292</v>
      </c>
      <c r="I290" s="92" t="s">
        <v>745</v>
      </c>
      <c r="J290" s="74">
        <v>0</v>
      </c>
      <c r="K290" s="74">
        <v>0</v>
      </c>
      <c r="L290" s="74">
        <v>0</v>
      </c>
      <c r="M290" s="74"/>
      <c r="N290" s="74"/>
      <c r="O290" s="74"/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>
        <v>0</v>
      </c>
      <c r="AB290" s="74"/>
      <c r="AC290" s="74"/>
      <c r="AD290" s="74"/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/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/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>
        <v>0</v>
      </c>
      <c r="BT290" s="65"/>
      <c r="BU290" s="65"/>
      <c r="BV290" s="65"/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>
        <v>0</v>
      </c>
      <c r="CI290" s="68">
        <v>0</v>
      </c>
      <c r="CJ290" s="68"/>
      <c r="CK290" s="68"/>
      <c r="CL290" s="68"/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>
        <v>0</v>
      </c>
      <c r="CV290" s="68">
        <v>0</v>
      </c>
      <c r="CW290" s="68"/>
      <c r="CX290" s="68"/>
      <c r="CY290" s="68"/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>
        <v>0</v>
      </c>
      <c r="DI290" s="68">
        <v>0</v>
      </c>
      <c r="DJ290" s="68"/>
      <c r="DK290" s="68"/>
      <c r="DL290" s="68"/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>
        <v>0</v>
      </c>
      <c r="DV290" s="68">
        <v>0</v>
      </c>
      <c r="DW290" s="68"/>
      <c r="DX290" s="68"/>
      <c r="DY290" s="68"/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>
        <v>0</v>
      </c>
      <c r="EL290" s="68">
        <v>0</v>
      </c>
      <c r="EM290" s="68"/>
      <c r="EN290" s="68"/>
      <c r="EO290" s="68"/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>
        <v>0</v>
      </c>
      <c r="EZ290" s="68"/>
      <c r="FA290" s="68"/>
      <c r="FB290" s="68"/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0</v>
      </c>
      <c r="FL290" s="68">
        <v>0</v>
      </c>
      <c r="FM290" s="68"/>
      <c r="FN290" s="68"/>
      <c r="FO290" s="68"/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>
        <v>0</v>
      </c>
      <c r="FY290" s="68">
        <v>0</v>
      </c>
      <c r="FZ290" s="68"/>
      <c r="GA290" s="68"/>
      <c r="GB290" s="68"/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>
        <v>0</v>
      </c>
      <c r="GL290" s="68">
        <v>0</v>
      </c>
      <c r="GM290" s="68"/>
      <c r="GN290" s="68"/>
      <c r="GO290" s="68"/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>
        <v>0</v>
      </c>
      <c r="HB290" s="68"/>
      <c r="HC290" s="68"/>
      <c r="HD290" s="68"/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>
        <v>0</v>
      </c>
      <c r="HT290" s="68"/>
      <c r="HU290" s="68"/>
      <c r="HV290" s="68"/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>
        <v>0</v>
      </c>
      <c r="IG290" s="68"/>
      <c r="IH290" s="68"/>
      <c r="II290" s="68"/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>
        <v>0</v>
      </c>
      <c r="IT290" s="68"/>
      <c r="IU290" s="68"/>
      <c r="IV290" s="68"/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">
      <c r="A291" s="90" t="s">
        <v>21</v>
      </c>
      <c r="B291" s="91" t="s">
        <v>21</v>
      </c>
      <c r="C291" s="91">
        <v>400</v>
      </c>
      <c r="D291" s="91" t="s">
        <v>333</v>
      </c>
      <c r="E291" s="91" t="s">
        <v>21</v>
      </c>
      <c r="F291" s="91" t="s">
        <v>21</v>
      </c>
      <c r="G291" s="91" t="s">
        <v>612</v>
      </c>
      <c r="H291" s="116">
        <v>293</v>
      </c>
      <c r="I291" s="92" t="s">
        <v>216</v>
      </c>
      <c r="J291" s="74">
        <v>0</v>
      </c>
      <c r="K291" s="74">
        <v>0</v>
      </c>
      <c r="L291" s="74">
        <v>0</v>
      </c>
      <c r="M291" s="74"/>
      <c r="N291" s="74"/>
      <c r="O291" s="74"/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>
        <v>0</v>
      </c>
      <c r="AB291" s="74"/>
      <c r="AC291" s="74"/>
      <c r="AD291" s="74"/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3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/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>
        <v>1</v>
      </c>
      <c r="BF291" s="46">
        <v>0</v>
      </c>
      <c r="BG291" s="46"/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>
        <v>0</v>
      </c>
      <c r="BT291" s="65"/>
      <c r="BU291" s="65"/>
      <c r="BV291" s="65"/>
      <c r="BW291" s="65"/>
      <c r="BX291" s="65"/>
      <c r="BY291" s="65"/>
      <c r="BZ291" s="65"/>
      <c r="CA291" s="65"/>
      <c r="CB291" s="66"/>
      <c r="CC291" s="50">
        <f t="shared" si="138"/>
        <v>0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>
        <v>0</v>
      </c>
      <c r="CJ291" s="68"/>
      <c r="CK291" s="68"/>
      <c r="CL291" s="68"/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>
        <v>0</v>
      </c>
      <c r="CW291" s="68"/>
      <c r="CX291" s="68"/>
      <c r="CY291" s="68"/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>
        <v>0</v>
      </c>
      <c r="DJ291" s="68"/>
      <c r="DK291" s="68"/>
      <c r="DL291" s="68"/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>
        <v>0</v>
      </c>
      <c r="DW291" s="68"/>
      <c r="DX291" s="68"/>
      <c r="DY291" s="68"/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>
        <v>0</v>
      </c>
      <c r="EL291" s="68">
        <v>0</v>
      </c>
      <c r="EM291" s="68"/>
      <c r="EN291" s="68"/>
      <c r="EO291" s="68"/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0</v>
      </c>
      <c r="EY291" s="68">
        <v>0</v>
      </c>
      <c r="EZ291" s="68"/>
      <c r="FA291" s="68"/>
      <c r="FB291" s="68"/>
      <c r="FC291" s="68"/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>
        <v>0</v>
      </c>
      <c r="FL291" s="68">
        <v>0</v>
      </c>
      <c r="FM291" s="68"/>
      <c r="FN291" s="68"/>
      <c r="FO291" s="68"/>
      <c r="FP291" s="68"/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>
        <v>0</v>
      </c>
      <c r="FY291" s="68">
        <v>0</v>
      </c>
      <c r="FZ291" s="68"/>
      <c r="GA291" s="68"/>
      <c r="GB291" s="68"/>
      <c r="GC291" s="68"/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>
        <v>0</v>
      </c>
      <c r="GL291" s="68">
        <v>0</v>
      </c>
      <c r="GM291" s="68"/>
      <c r="GN291" s="68"/>
      <c r="GO291" s="68"/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>
        <v>0</v>
      </c>
      <c r="HB291" s="68"/>
      <c r="HC291" s="68"/>
      <c r="HD291" s="68"/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>
        <v>0</v>
      </c>
      <c r="HT291" s="68"/>
      <c r="HU291" s="68"/>
      <c r="HV291" s="68"/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>
        <v>0</v>
      </c>
      <c r="IG291" s="68"/>
      <c r="IH291" s="68"/>
      <c r="II291" s="68"/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>
        <v>0</v>
      </c>
      <c r="IT291" s="68"/>
      <c r="IU291" s="68"/>
      <c r="IV291" s="68"/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">
      <c r="A292" s="90" t="s">
        <v>61</v>
      </c>
      <c r="B292" s="91" t="s">
        <v>62</v>
      </c>
      <c r="C292" s="91">
        <v>406</v>
      </c>
      <c r="D292" s="91" t="s">
        <v>328</v>
      </c>
      <c r="E292" s="91" t="s">
        <v>61</v>
      </c>
      <c r="F292" s="91" t="s">
        <v>62</v>
      </c>
      <c r="G292" s="91" t="s">
        <v>612</v>
      </c>
      <c r="H292" s="116">
        <v>294</v>
      </c>
      <c r="I292" s="92" t="s">
        <v>746</v>
      </c>
      <c r="J292" s="74">
        <v>0</v>
      </c>
      <c r="K292" s="74">
        <v>0</v>
      </c>
      <c r="L292" s="74">
        <v>0</v>
      </c>
      <c r="M292" s="74"/>
      <c r="N292" s="74"/>
      <c r="O292" s="74"/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>
        <v>0</v>
      </c>
      <c r="AB292" s="74"/>
      <c r="AC292" s="74"/>
      <c r="AD292" s="74"/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/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/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>
        <v>0</v>
      </c>
      <c r="BT292" s="65"/>
      <c r="BU292" s="65"/>
      <c r="BV292" s="65"/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0</v>
      </c>
      <c r="CF292" s="23">
        <f t="shared" si="140"/>
        <v>0</v>
      </c>
      <c r="CG292" s="68">
        <v>0</v>
      </c>
      <c r="CH292" s="68">
        <v>0</v>
      </c>
      <c r="CI292" s="68">
        <v>0</v>
      </c>
      <c r="CJ292" s="68"/>
      <c r="CK292" s="68"/>
      <c r="CL292" s="68"/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>
        <v>0</v>
      </c>
      <c r="CW292" s="68"/>
      <c r="CX292" s="68"/>
      <c r="CY292" s="68"/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>
        <v>0</v>
      </c>
      <c r="DJ292" s="68"/>
      <c r="DK292" s="68"/>
      <c r="DL292" s="68"/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>
        <v>0</v>
      </c>
      <c r="DW292" s="68"/>
      <c r="DX292" s="68"/>
      <c r="DY292" s="68"/>
      <c r="DZ292" s="68"/>
      <c r="EA292" s="68"/>
      <c r="EB292" s="68"/>
      <c r="EC292" s="68"/>
      <c r="ED292" s="68"/>
      <c r="EE292" s="68"/>
      <c r="EF292" s="50">
        <f t="shared" si="144"/>
        <v>0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>
        <v>0</v>
      </c>
      <c r="EM292" s="68"/>
      <c r="EN292" s="68"/>
      <c r="EO292" s="68"/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>
        <v>0</v>
      </c>
      <c r="EZ292" s="68"/>
      <c r="FA292" s="68"/>
      <c r="FB292" s="68"/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>
        <v>0</v>
      </c>
      <c r="FM292" s="68"/>
      <c r="FN292" s="68"/>
      <c r="FO292" s="68"/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>
        <v>0</v>
      </c>
      <c r="FZ292" s="68"/>
      <c r="GA292" s="68"/>
      <c r="GB292" s="68"/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>
        <v>0</v>
      </c>
      <c r="GM292" s="68"/>
      <c r="GN292" s="68"/>
      <c r="GO292" s="68"/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>
        <v>0</v>
      </c>
      <c r="HB292" s="68"/>
      <c r="HC292" s="68"/>
      <c r="HD292" s="68"/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>
        <v>0</v>
      </c>
      <c r="HT292" s="68"/>
      <c r="HU292" s="68"/>
      <c r="HV292" s="68"/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>
        <v>0</v>
      </c>
      <c r="IG292" s="68"/>
      <c r="IH292" s="68"/>
      <c r="II292" s="68"/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>
        <v>0</v>
      </c>
      <c r="IT292" s="68"/>
      <c r="IU292" s="68"/>
      <c r="IV292" s="68"/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">
      <c r="A293" s="90" t="s">
        <v>61</v>
      </c>
      <c r="B293" s="91" t="s">
        <v>62</v>
      </c>
      <c r="C293" s="91">
        <v>406</v>
      </c>
      <c r="D293" s="91" t="s">
        <v>328</v>
      </c>
      <c r="E293" s="91" t="s">
        <v>61</v>
      </c>
      <c r="F293" s="91" t="s">
        <v>62</v>
      </c>
      <c r="G293" s="91" t="s">
        <v>612</v>
      </c>
      <c r="H293" s="116">
        <v>295</v>
      </c>
      <c r="I293" s="92" t="s">
        <v>747</v>
      </c>
      <c r="J293" s="74">
        <v>0</v>
      </c>
      <c r="K293" s="74">
        <v>0</v>
      </c>
      <c r="L293" s="74">
        <v>0</v>
      </c>
      <c r="M293" s="74"/>
      <c r="N293" s="74"/>
      <c r="O293" s="74"/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>
        <v>0</v>
      </c>
      <c r="AB293" s="74"/>
      <c r="AC293" s="74"/>
      <c r="AD293" s="74"/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/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/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>
        <v>0</v>
      </c>
      <c r="BT293" s="65"/>
      <c r="BU293" s="65"/>
      <c r="BV293" s="65"/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0</v>
      </c>
      <c r="CF293" s="23">
        <f t="shared" si="140"/>
        <v>0</v>
      </c>
      <c r="CG293" s="68">
        <v>0</v>
      </c>
      <c r="CH293" s="68">
        <v>0</v>
      </c>
      <c r="CI293" s="68">
        <v>0</v>
      </c>
      <c r="CJ293" s="68"/>
      <c r="CK293" s="68"/>
      <c r="CL293" s="68"/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>
        <v>0</v>
      </c>
      <c r="CW293" s="68"/>
      <c r="CX293" s="68"/>
      <c r="CY293" s="68"/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>
        <v>0</v>
      </c>
      <c r="DJ293" s="68"/>
      <c r="DK293" s="68"/>
      <c r="DL293" s="68"/>
      <c r="DM293" s="68"/>
      <c r="DN293" s="68"/>
      <c r="DO293" s="68"/>
      <c r="DP293" s="68"/>
      <c r="DQ293" s="68"/>
      <c r="DR293" s="68"/>
      <c r="DS293" s="50">
        <f t="shared" si="143"/>
        <v>0</v>
      </c>
      <c r="DT293" s="68">
        <v>0</v>
      </c>
      <c r="DU293" s="68">
        <v>0</v>
      </c>
      <c r="DV293" s="68">
        <v>0</v>
      </c>
      <c r="DW293" s="68"/>
      <c r="DX293" s="68"/>
      <c r="DY293" s="68"/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>
        <v>0</v>
      </c>
      <c r="EM293" s="68"/>
      <c r="EN293" s="68"/>
      <c r="EO293" s="68"/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>
        <v>0</v>
      </c>
      <c r="EZ293" s="68"/>
      <c r="FA293" s="68"/>
      <c r="FB293" s="68"/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>
        <v>0</v>
      </c>
      <c r="FM293" s="68"/>
      <c r="FN293" s="68"/>
      <c r="FO293" s="68"/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>
        <v>0</v>
      </c>
      <c r="FZ293" s="68"/>
      <c r="GA293" s="68"/>
      <c r="GB293" s="68"/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>
        <v>0</v>
      </c>
      <c r="GM293" s="68"/>
      <c r="GN293" s="68"/>
      <c r="GO293" s="68"/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>
        <v>0</v>
      </c>
      <c r="HB293" s="68"/>
      <c r="HC293" s="68"/>
      <c r="HD293" s="68"/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>
        <v>0</v>
      </c>
      <c r="HT293" s="68"/>
      <c r="HU293" s="68"/>
      <c r="HV293" s="68"/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>
        <v>0</v>
      </c>
      <c r="IG293" s="68"/>
      <c r="IH293" s="68"/>
      <c r="II293" s="68"/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>
        <v>0</v>
      </c>
      <c r="IT293" s="68"/>
      <c r="IU293" s="68"/>
      <c r="IV293" s="68"/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">
      <c r="A294" s="90" t="s">
        <v>61</v>
      </c>
      <c r="B294" s="91" t="s">
        <v>240</v>
      </c>
      <c r="C294" s="91">
        <v>406</v>
      </c>
      <c r="D294" s="91" t="s">
        <v>328</v>
      </c>
      <c r="E294" s="91" t="s">
        <v>61</v>
      </c>
      <c r="F294" s="91" t="s">
        <v>240</v>
      </c>
      <c r="G294" s="91" t="s">
        <v>612</v>
      </c>
      <c r="H294" s="116">
        <v>296</v>
      </c>
      <c r="I294" s="92" t="s">
        <v>243</v>
      </c>
      <c r="J294" s="74">
        <v>1</v>
      </c>
      <c r="K294" s="74">
        <v>1</v>
      </c>
      <c r="L294" s="74">
        <v>1</v>
      </c>
      <c r="M294" s="74"/>
      <c r="N294" s="74"/>
      <c r="O294" s="74"/>
      <c r="P294" s="74"/>
      <c r="Q294" s="74"/>
      <c r="R294" s="74"/>
      <c r="S294" s="74"/>
      <c r="T294" s="74"/>
      <c r="U294" s="78"/>
      <c r="V294" s="24"/>
      <c r="W294" s="22">
        <f t="shared" si="130"/>
        <v>3</v>
      </c>
      <c r="X294" s="30">
        <f t="shared" si="131"/>
        <v>0</v>
      </c>
      <c r="Y294" s="38">
        <v>2</v>
      </c>
      <c r="Z294" s="74">
        <v>2</v>
      </c>
      <c r="AA294" s="74">
        <v>3</v>
      </c>
      <c r="AB294" s="74"/>
      <c r="AC294" s="74"/>
      <c r="AD294" s="74"/>
      <c r="AE294" s="74"/>
      <c r="AF294" s="74"/>
      <c r="AG294" s="74"/>
      <c r="AH294" s="74"/>
      <c r="AI294" s="74"/>
      <c r="AJ294" s="78"/>
      <c r="AK294" s="21"/>
      <c r="AL294" s="22">
        <f t="shared" si="132"/>
        <v>7</v>
      </c>
      <c r="AM294" s="23">
        <f t="shared" si="133"/>
        <v>0</v>
      </c>
      <c r="AN294" s="21"/>
      <c r="AO294" s="22">
        <f t="shared" si="134"/>
        <v>6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/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6"/>
        <v>2</v>
      </c>
      <c r="BD294" s="47">
        <v>0</v>
      </c>
      <c r="BE294" s="46">
        <v>1</v>
      </c>
      <c r="BF294" s="46">
        <v>2</v>
      </c>
      <c r="BG294" s="46"/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37"/>
        <v>3</v>
      </c>
      <c r="BQ294" s="64">
        <v>0</v>
      </c>
      <c r="BR294" s="65">
        <v>0</v>
      </c>
      <c r="BS294" s="65">
        <v>1</v>
      </c>
      <c r="BT294" s="65"/>
      <c r="BU294" s="65"/>
      <c r="BV294" s="65"/>
      <c r="BW294" s="65"/>
      <c r="BX294" s="65"/>
      <c r="BY294" s="65"/>
      <c r="BZ294" s="65"/>
      <c r="CA294" s="65"/>
      <c r="CB294" s="66"/>
      <c r="CC294" s="50">
        <f t="shared" si="138"/>
        <v>1</v>
      </c>
      <c r="CD294" s="21"/>
      <c r="CE294" s="24">
        <f t="shared" si="139"/>
        <v>14</v>
      </c>
      <c r="CF294" s="23">
        <f t="shared" si="140"/>
        <v>0</v>
      </c>
      <c r="CG294" s="68">
        <v>0</v>
      </c>
      <c r="CH294" s="68">
        <v>0</v>
      </c>
      <c r="CI294" s="68">
        <v>0</v>
      </c>
      <c r="CJ294" s="68"/>
      <c r="CK294" s="68"/>
      <c r="CL294" s="68"/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>
        <v>2</v>
      </c>
      <c r="CW294" s="68"/>
      <c r="CX294" s="68"/>
      <c r="CY294" s="68"/>
      <c r="CZ294" s="68"/>
      <c r="DA294" s="68"/>
      <c r="DB294" s="68"/>
      <c r="DC294" s="68"/>
      <c r="DD294" s="68"/>
      <c r="DE294" s="68"/>
      <c r="DF294" s="50">
        <f t="shared" si="142"/>
        <v>5</v>
      </c>
      <c r="DG294" s="68">
        <v>1</v>
      </c>
      <c r="DH294" s="68">
        <v>3</v>
      </c>
      <c r="DI294" s="68">
        <v>3</v>
      </c>
      <c r="DJ294" s="68"/>
      <c r="DK294" s="68"/>
      <c r="DL294" s="68"/>
      <c r="DM294" s="68"/>
      <c r="DN294" s="68"/>
      <c r="DO294" s="68"/>
      <c r="DP294" s="68"/>
      <c r="DQ294" s="68"/>
      <c r="DR294" s="68"/>
      <c r="DS294" s="50">
        <f t="shared" si="143"/>
        <v>7</v>
      </c>
      <c r="DT294" s="68">
        <v>0</v>
      </c>
      <c r="DU294" s="68">
        <v>1</v>
      </c>
      <c r="DV294" s="68">
        <v>1</v>
      </c>
      <c r="DW294" s="68"/>
      <c r="DX294" s="68"/>
      <c r="DY294" s="68"/>
      <c r="DZ294" s="68"/>
      <c r="EA294" s="68"/>
      <c r="EB294" s="68"/>
      <c r="EC294" s="68"/>
      <c r="ED294" s="68"/>
      <c r="EE294" s="68"/>
      <c r="EF294" s="50">
        <f t="shared" si="144"/>
        <v>2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>
        <v>0</v>
      </c>
      <c r="EM294" s="68"/>
      <c r="EN294" s="68"/>
      <c r="EO294" s="68"/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>
        <v>0</v>
      </c>
      <c r="EZ294" s="68"/>
      <c r="FA294" s="68"/>
      <c r="FB294" s="68"/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>
        <v>0</v>
      </c>
      <c r="FM294" s="68"/>
      <c r="FN294" s="68"/>
      <c r="FO294" s="68"/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>
        <v>0</v>
      </c>
      <c r="FZ294" s="68"/>
      <c r="GA294" s="68"/>
      <c r="GB294" s="68"/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>
        <v>0</v>
      </c>
      <c r="GM294" s="68"/>
      <c r="GN294" s="68"/>
      <c r="GO294" s="68"/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>
        <v>0</v>
      </c>
      <c r="HB294" s="68"/>
      <c r="HC294" s="68"/>
      <c r="HD294" s="68"/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>
        <v>0</v>
      </c>
      <c r="HT294" s="68"/>
      <c r="HU294" s="68"/>
      <c r="HV294" s="68"/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>
        <v>0</v>
      </c>
      <c r="IG294" s="68"/>
      <c r="IH294" s="68"/>
      <c r="II294" s="68"/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>
        <v>0</v>
      </c>
      <c r="IT294" s="68"/>
      <c r="IU294" s="68"/>
      <c r="IV294" s="68"/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">
      <c r="A295" s="90" t="s">
        <v>61</v>
      </c>
      <c r="B295" s="91" t="s">
        <v>240</v>
      </c>
      <c r="C295" s="91">
        <v>406</v>
      </c>
      <c r="D295" s="91" t="s">
        <v>328</v>
      </c>
      <c r="E295" s="91" t="s">
        <v>61</v>
      </c>
      <c r="F295" s="91" t="s">
        <v>240</v>
      </c>
      <c r="G295" s="91" t="s">
        <v>612</v>
      </c>
      <c r="H295" s="116">
        <v>297</v>
      </c>
      <c r="I295" s="92" t="s">
        <v>748</v>
      </c>
      <c r="J295" s="74">
        <v>0</v>
      </c>
      <c r="K295" s="74">
        <v>1</v>
      </c>
      <c r="L295" s="74">
        <v>0</v>
      </c>
      <c r="M295" s="74"/>
      <c r="N295" s="74"/>
      <c r="O295" s="74"/>
      <c r="P295" s="74"/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>
        <v>0</v>
      </c>
      <c r="AB295" s="74"/>
      <c r="AC295" s="74"/>
      <c r="AD295" s="74"/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6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/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/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37"/>
        <v>1</v>
      </c>
      <c r="BQ295" s="64">
        <v>1</v>
      </c>
      <c r="BR295" s="65">
        <v>2</v>
      </c>
      <c r="BS295" s="65">
        <v>0</v>
      </c>
      <c r="BT295" s="65"/>
      <c r="BU295" s="65"/>
      <c r="BV295" s="65"/>
      <c r="BW295" s="65"/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16</v>
      </c>
      <c r="CF295" s="23">
        <f t="shared" si="140"/>
        <v>0</v>
      </c>
      <c r="CG295" s="68">
        <v>0</v>
      </c>
      <c r="CH295" s="68">
        <v>0</v>
      </c>
      <c r="CI295" s="68">
        <v>0</v>
      </c>
      <c r="CJ295" s="68"/>
      <c r="CK295" s="68"/>
      <c r="CL295" s="68"/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>
        <v>0</v>
      </c>
      <c r="CW295" s="68"/>
      <c r="CX295" s="68"/>
      <c r="CY295" s="68"/>
      <c r="CZ295" s="68"/>
      <c r="DA295" s="68"/>
      <c r="DB295" s="68"/>
      <c r="DC295" s="68"/>
      <c r="DD295" s="68"/>
      <c r="DE295" s="68"/>
      <c r="DF295" s="50">
        <f t="shared" si="142"/>
        <v>8</v>
      </c>
      <c r="DG295" s="68">
        <v>1</v>
      </c>
      <c r="DH295" s="68">
        <v>2</v>
      </c>
      <c r="DI295" s="68">
        <v>2</v>
      </c>
      <c r="DJ295" s="68"/>
      <c r="DK295" s="68"/>
      <c r="DL295" s="68"/>
      <c r="DM295" s="68"/>
      <c r="DN295" s="68"/>
      <c r="DO295" s="68"/>
      <c r="DP295" s="68"/>
      <c r="DQ295" s="68"/>
      <c r="DR295" s="68"/>
      <c r="DS295" s="50">
        <f t="shared" si="143"/>
        <v>5</v>
      </c>
      <c r="DT295" s="68">
        <v>1</v>
      </c>
      <c r="DU295" s="68">
        <v>1</v>
      </c>
      <c r="DV295" s="68">
        <v>1</v>
      </c>
      <c r="DW295" s="68"/>
      <c r="DX295" s="68"/>
      <c r="DY295" s="68"/>
      <c r="DZ295" s="68"/>
      <c r="EA295" s="68"/>
      <c r="EB295" s="68"/>
      <c r="EC295" s="68"/>
      <c r="ED295" s="68"/>
      <c r="EE295" s="68"/>
      <c r="EF295" s="50">
        <f t="shared" si="144"/>
        <v>3</v>
      </c>
      <c r="EG295" s="21"/>
      <c r="EH295" s="22">
        <f t="shared" si="145"/>
        <v>2</v>
      </c>
      <c r="EI295" s="23">
        <f t="shared" si="146"/>
        <v>0</v>
      </c>
      <c r="EJ295" s="68">
        <v>2</v>
      </c>
      <c r="EK295" s="68">
        <v>0</v>
      </c>
      <c r="EL295" s="68">
        <v>0</v>
      </c>
      <c r="EM295" s="68"/>
      <c r="EN295" s="68"/>
      <c r="EO295" s="68"/>
      <c r="EP295" s="68"/>
      <c r="EQ295" s="68"/>
      <c r="ER295" s="68"/>
      <c r="ES295" s="68"/>
      <c r="ET295" s="68"/>
      <c r="EU295" s="68"/>
      <c r="EV295" s="52">
        <f t="shared" si="147"/>
        <v>2</v>
      </c>
      <c r="EW295" s="68">
        <v>0</v>
      </c>
      <c r="EX295" s="68">
        <v>0</v>
      </c>
      <c r="EY295" s="68">
        <v>0</v>
      </c>
      <c r="EZ295" s="68"/>
      <c r="FA295" s="68"/>
      <c r="FB295" s="68"/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>
        <v>0</v>
      </c>
      <c r="FM295" s="68"/>
      <c r="FN295" s="68"/>
      <c r="FO295" s="68"/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>
        <v>0</v>
      </c>
      <c r="FZ295" s="68"/>
      <c r="GA295" s="68"/>
      <c r="GB295" s="68"/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>
        <v>0</v>
      </c>
      <c r="GM295" s="68"/>
      <c r="GN295" s="68"/>
      <c r="GO295" s="68"/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>
        <v>0</v>
      </c>
      <c r="HB295" s="68"/>
      <c r="HC295" s="68"/>
      <c r="HD295" s="68"/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>
        <v>0</v>
      </c>
      <c r="HT295" s="68"/>
      <c r="HU295" s="68"/>
      <c r="HV295" s="68"/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>
        <v>0</v>
      </c>
      <c r="IG295" s="68"/>
      <c r="IH295" s="68"/>
      <c r="II295" s="68"/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>
        <v>0</v>
      </c>
      <c r="IT295" s="68"/>
      <c r="IU295" s="68"/>
      <c r="IV295" s="68"/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">
      <c r="A296" s="90" t="s">
        <v>61</v>
      </c>
      <c r="B296" s="91" t="s">
        <v>65</v>
      </c>
      <c r="C296" s="91">
        <v>406</v>
      </c>
      <c r="D296" s="91" t="s">
        <v>328</v>
      </c>
      <c r="E296" s="91" t="s">
        <v>61</v>
      </c>
      <c r="F296" s="91" t="s">
        <v>62</v>
      </c>
      <c r="G296" s="91" t="s">
        <v>612</v>
      </c>
      <c r="H296" s="116">
        <v>298</v>
      </c>
      <c r="I296" s="92" t="s">
        <v>749</v>
      </c>
      <c r="J296" s="74">
        <v>0</v>
      </c>
      <c r="K296" s="74">
        <v>0</v>
      </c>
      <c r="L296" s="74">
        <v>0</v>
      </c>
      <c r="M296" s="74"/>
      <c r="N296" s="74"/>
      <c r="O296" s="74"/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>
        <v>0</v>
      </c>
      <c r="AB296" s="74"/>
      <c r="AC296" s="74"/>
      <c r="AD296" s="74"/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/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/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>
        <v>0</v>
      </c>
      <c r="BT296" s="65"/>
      <c r="BU296" s="65"/>
      <c r="BV296" s="65"/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>
        <v>0</v>
      </c>
      <c r="CJ296" s="68"/>
      <c r="CK296" s="68"/>
      <c r="CL296" s="68"/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>
        <v>0</v>
      </c>
      <c r="CW296" s="68"/>
      <c r="CX296" s="68"/>
      <c r="CY296" s="68"/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>
        <v>0</v>
      </c>
      <c r="DJ296" s="68"/>
      <c r="DK296" s="68"/>
      <c r="DL296" s="68"/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>
        <v>0</v>
      </c>
      <c r="DW296" s="68"/>
      <c r="DX296" s="68"/>
      <c r="DY296" s="68"/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>
        <v>0</v>
      </c>
      <c r="EM296" s="68"/>
      <c r="EN296" s="68"/>
      <c r="EO296" s="68"/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>
        <v>0</v>
      </c>
      <c r="EZ296" s="68"/>
      <c r="FA296" s="68"/>
      <c r="FB296" s="68"/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>
        <v>0</v>
      </c>
      <c r="FM296" s="68"/>
      <c r="FN296" s="68"/>
      <c r="FO296" s="68"/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>
        <v>0</v>
      </c>
      <c r="FZ296" s="68"/>
      <c r="GA296" s="68"/>
      <c r="GB296" s="68"/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>
        <v>0</v>
      </c>
      <c r="GM296" s="68"/>
      <c r="GN296" s="68"/>
      <c r="GO296" s="68"/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>
        <v>0</v>
      </c>
      <c r="HB296" s="68"/>
      <c r="HC296" s="68"/>
      <c r="HD296" s="68"/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>
        <v>0</v>
      </c>
      <c r="HT296" s="68"/>
      <c r="HU296" s="68"/>
      <c r="HV296" s="68"/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>
        <v>0</v>
      </c>
      <c r="IG296" s="68"/>
      <c r="IH296" s="68"/>
      <c r="II296" s="68"/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>
        <v>0</v>
      </c>
      <c r="IT296" s="68"/>
      <c r="IU296" s="68"/>
      <c r="IV296" s="68"/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612</v>
      </c>
      <c r="H297" s="116">
        <v>299</v>
      </c>
      <c r="I297" s="92" t="s">
        <v>153</v>
      </c>
      <c r="J297" s="74">
        <v>2</v>
      </c>
      <c r="K297" s="74">
        <v>1</v>
      </c>
      <c r="L297" s="74">
        <v>2</v>
      </c>
      <c r="M297" s="74"/>
      <c r="N297" s="74"/>
      <c r="O297" s="74"/>
      <c r="P297" s="74"/>
      <c r="Q297" s="74"/>
      <c r="R297" s="74"/>
      <c r="S297" s="74"/>
      <c r="T297" s="74"/>
      <c r="U297" s="78"/>
      <c r="V297" s="24"/>
      <c r="W297" s="22">
        <f t="shared" si="130"/>
        <v>5</v>
      </c>
      <c r="X297" s="30">
        <f t="shared" si="131"/>
        <v>0</v>
      </c>
      <c r="Y297" s="38">
        <v>0</v>
      </c>
      <c r="Z297" s="74">
        <v>2</v>
      </c>
      <c r="AA297" s="74">
        <v>2</v>
      </c>
      <c r="AB297" s="74"/>
      <c r="AC297" s="74"/>
      <c r="AD297" s="74"/>
      <c r="AE297" s="74"/>
      <c r="AF297" s="74"/>
      <c r="AG297" s="74"/>
      <c r="AH297" s="74"/>
      <c r="AI297" s="74"/>
      <c r="AJ297" s="78"/>
      <c r="AK297" s="21"/>
      <c r="AL297" s="22">
        <f t="shared" si="132"/>
        <v>4</v>
      </c>
      <c r="AM297" s="23">
        <f t="shared" si="133"/>
        <v>0</v>
      </c>
      <c r="AN297" s="21"/>
      <c r="AO297" s="22">
        <f t="shared" si="134"/>
        <v>8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/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6"/>
        <v>3</v>
      </c>
      <c r="BD297" s="47">
        <v>0</v>
      </c>
      <c r="BE297" s="46">
        <v>0</v>
      </c>
      <c r="BF297" s="46">
        <v>0</v>
      </c>
      <c r="BG297" s="46"/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37"/>
        <v>0</v>
      </c>
      <c r="BQ297" s="64">
        <v>3</v>
      </c>
      <c r="BR297" s="65">
        <v>2</v>
      </c>
      <c r="BS297" s="65">
        <v>0</v>
      </c>
      <c r="BT297" s="65"/>
      <c r="BU297" s="65"/>
      <c r="BV297" s="65"/>
      <c r="BW297" s="65"/>
      <c r="BX297" s="65"/>
      <c r="BY297" s="65"/>
      <c r="BZ297" s="65"/>
      <c r="CA297" s="65"/>
      <c r="CB297" s="66"/>
      <c r="CC297" s="50">
        <f t="shared" si="138"/>
        <v>5</v>
      </c>
      <c r="CD297" s="21"/>
      <c r="CE297" s="24">
        <f t="shared" si="139"/>
        <v>11</v>
      </c>
      <c r="CF297" s="23">
        <f t="shared" si="140"/>
        <v>0</v>
      </c>
      <c r="CG297" s="68">
        <v>0</v>
      </c>
      <c r="CH297" s="68">
        <v>0</v>
      </c>
      <c r="CI297" s="68">
        <v>0</v>
      </c>
      <c r="CJ297" s="68"/>
      <c r="CK297" s="68"/>
      <c r="CL297" s="68"/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>
        <v>1</v>
      </c>
      <c r="CW297" s="68"/>
      <c r="CX297" s="68"/>
      <c r="CY297" s="68"/>
      <c r="CZ297" s="68"/>
      <c r="DA297" s="68"/>
      <c r="DB297" s="68"/>
      <c r="DC297" s="68"/>
      <c r="DD297" s="68"/>
      <c r="DE297" s="68"/>
      <c r="DF297" s="50">
        <f t="shared" si="142"/>
        <v>4</v>
      </c>
      <c r="DG297" s="68">
        <v>1</v>
      </c>
      <c r="DH297" s="68">
        <v>1</v>
      </c>
      <c r="DI297" s="68">
        <v>1</v>
      </c>
      <c r="DJ297" s="68"/>
      <c r="DK297" s="68"/>
      <c r="DL297" s="68"/>
      <c r="DM297" s="68"/>
      <c r="DN297" s="68"/>
      <c r="DO297" s="68"/>
      <c r="DP297" s="68"/>
      <c r="DQ297" s="68"/>
      <c r="DR297" s="68"/>
      <c r="DS297" s="50">
        <f t="shared" si="143"/>
        <v>3</v>
      </c>
      <c r="DT297" s="68">
        <v>4</v>
      </c>
      <c r="DU297" s="68">
        <v>0</v>
      </c>
      <c r="DV297" s="68">
        <v>0</v>
      </c>
      <c r="DW297" s="68"/>
      <c r="DX297" s="68"/>
      <c r="DY297" s="68"/>
      <c r="DZ297" s="68"/>
      <c r="EA297" s="68"/>
      <c r="EB297" s="68"/>
      <c r="EC297" s="68"/>
      <c r="ED297" s="68"/>
      <c r="EE297" s="68"/>
      <c r="EF297" s="50">
        <f t="shared" si="144"/>
        <v>4</v>
      </c>
      <c r="EG297" s="21"/>
      <c r="EH297" s="22">
        <f t="shared" si="145"/>
        <v>1</v>
      </c>
      <c r="EI297" s="23">
        <f t="shared" si="146"/>
        <v>0</v>
      </c>
      <c r="EJ297" s="68">
        <v>0</v>
      </c>
      <c r="EK297" s="68">
        <v>0</v>
      </c>
      <c r="EL297" s="68">
        <v>0</v>
      </c>
      <c r="EM297" s="68"/>
      <c r="EN297" s="68"/>
      <c r="EO297" s="68"/>
      <c r="EP297" s="68"/>
      <c r="EQ297" s="68"/>
      <c r="ER297" s="68"/>
      <c r="ES297" s="68"/>
      <c r="ET297" s="68"/>
      <c r="EU297" s="68"/>
      <c r="EV297" s="52">
        <f t="shared" si="147"/>
        <v>0</v>
      </c>
      <c r="EW297" s="68">
        <v>0</v>
      </c>
      <c r="EX297" s="68">
        <v>0</v>
      </c>
      <c r="EY297" s="68">
        <v>1</v>
      </c>
      <c r="EZ297" s="68"/>
      <c r="FA297" s="68"/>
      <c r="FB297" s="68"/>
      <c r="FC297" s="68"/>
      <c r="FD297" s="68"/>
      <c r="FE297" s="68"/>
      <c r="FF297" s="68"/>
      <c r="FG297" s="68"/>
      <c r="FH297" s="68"/>
      <c r="FI297" s="50">
        <f t="shared" si="148"/>
        <v>1</v>
      </c>
      <c r="FJ297" s="68">
        <v>0</v>
      </c>
      <c r="FK297" s="68">
        <v>0</v>
      </c>
      <c r="FL297" s="68">
        <v>0</v>
      </c>
      <c r="FM297" s="68"/>
      <c r="FN297" s="68"/>
      <c r="FO297" s="68"/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>
        <v>0</v>
      </c>
      <c r="FZ297" s="68"/>
      <c r="GA297" s="68"/>
      <c r="GB297" s="68"/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>
        <v>0</v>
      </c>
      <c r="GM297" s="68"/>
      <c r="GN297" s="68"/>
      <c r="GO297" s="68"/>
      <c r="GP297" s="68"/>
      <c r="GQ297" s="68"/>
      <c r="GR297" s="68"/>
      <c r="GS297" s="68"/>
      <c r="GT297" s="68"/>
      <c r="GU297" s="68"/>
      <c r="GV297" s="113"/>
      <c r="GW297" s="22">
        <f t="shared" si="151"/>
        <v>0</v>
      </c>
      <c r="GX297" s="23">
        <f t="shared" si="152"/>
        <v>0</v>
      </c>
      <c r="GY297" s="113">
        <v>0</v>
      </c>
      <c r="GZ297" s="68">
        <v>0</v>
      </c>
      <c r="HA297" s="68">
        <v>0</v>
      </c>
      <c r="HB297" s="68"/>
      <c r="HC297" s="68"/>
      <c r="HD297" s="68"/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>
        <v>0</v>
      </c>
      <c r="HT297" s="68"/>
      <c r="HU297" s="68"/>
      <c r="HV297" s="68"/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>
        <v>0</v>
      </c>
      <c r="IG297" s="68"/>
      <c r="IH297" s="68"/>
      <c r="II297" s="68"/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>
        <v>0</v>
      </c>
      <c r="IT297" s="68"/>
      <c r="IU297" s="68"/>
      <c r="IV297" s="68"/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612</v>
      </c>
      <c r="H298" s="116">
        <v>300</v>
      </c>
      <c r="I298" s="92" t="s">
        <v>750</v>
      </c>
      <c r="J298" s="74">
        <v>0</v>
      </c>
      <c r="K298" s="74">
        <v>1</v>
      </c>
      <c r="L298" s="74">
        <v>1</v>
      </c>
      <c r="M298" s="74"/>
      <c r="N298" s="74"/>
      <c r="O298" s="74"/>
      <c r="P298" s="74"/>
      <c r="Q298" s="74"/>
      <c r="R298" s="74"/>
      <c r="S298" s="74"/>
      <c r="T298" s="74"/>
      <c r="U298" s="78"/>
      <c r="V298" s="24"/>
      <c r="W298" s="22">
        <f t="shared" si="130"/>
        <v>2</v>
      </c>
      <c r="X298" s="30">
        <f t="shared" si="131"/>
        <v>0</v>
      </c>
      <c r="Y298" s="38">
        <v>1</v>
      </c>
      <c r="Z298" s="74">
        <v>0</v>
      </c>
      <c r="AA298" s="74">
        <v>0</v>
      </c>
      <c r="AB298" s="74"/>
      <c r="AC298" s="74"/>
      <c r="AD298" s="74"/>
      <c r="AE298" s="74"/>
      <c r="AF298" s="74"/>
      <c r="AG298" s="74"/>
      <c r="AH298" s="74"/>
      <c r="AI298" s="74"/>
      <c r="AJ298" s="78"/>
      <c r="AK298" s="21"/>
      <c r="AL298" s="22">
        <f t="shared" si="132"/>
        <v>1</v>
      </c>
      <c r="AM298" s="23">
        <f t="shared" si="133"/>
        <v>0</v>
      </c>
      <c r="AN298" s="21"/>
      <c r="AO298" s="22">
        <f t="shared" si="134"/>
        <v>12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/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6"/>
        <v>5</v>
      </c>
      <c r="BD298" s="47">
        <v>1</v>
      </c>
      <c r="BE298" s="46">
        <v>1</v>
      </c>
      <c r="BF298" s="46">
        <v>1</v>
      </c>
      <c r="BG298" s="46"/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37"/>
        <v>3</v>
      </c>
      <c r="BQ298" s="64">
        <v>2</v>
      </c>
      <c r="BR298" s="65">
        <v>0</v>
      </c>
      <c r="BS298" s="65">
        <v>2</v>
      </c>
      <c r="BT298" s="65"/>
      <c r="BU298" s="65"/>
      <c r="BV298" s="65"/>
      <c r="BW298" s="65"/>
      <c r="BX298" s="65"/>
      <c r="BY298" s="65"/>
      <c r="BZ298" s="65"/>
      <c r="CA298" s="65"/>
      <c r="CB298" s="66"/>
      <c r="CC298" s="50">
        <f t="shared" si="138"/>
        <v>4</v>
      </c>
      <c r="CD298" s="21"/>
      <c r="CE298" s="24">
        <f t="shared" si="139"/>
        <v>18</v>
      </c>
      <c r="CF298" s="23">
        <f t="shared" si="140"/>
        <v>0</v>
      </c>
      <c r="CG298" s="68">
        <v>0</v>
      </c>
      <c r="CH298" s="68">
        <v>0</v>
      </c>
      <c r="CI298" s="68">
        <v>0</v>
      </c>
      <c r="CJ298" s="68"/>
      <c r="CK298" s="68"/>
      <c r="CL298" s="68"/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1</v>
      </c>
      <c r="CV298" s="68">
        <v>2</v>
      </c>
      <c r="CW298" s="68"/>
      <c r="CX298" s="68"/>
      <c r="CY298" s="68"/>
      <c r="CZ298" s="68"/>
      <c r="DA298" s="68"/>
      <c r="DB298" s="68"/>
      <c r="DC298" s="68"/>
      <c r="DD298" s="68"/>
      <c r="DE298" s="68"/>
      <c r="DF298" s="50">
        <f t="shared" si="142"/>
        <v>4</v>
      </c>
      <c r="DG298" s="68">
        <v>3</v>
      </c>
      <c r="DH298" s="68">
        <v>1</v>
      </c>
      <c r="DI298" s="68">
        <v>4</v>
      </c>
      <c r="DJ298" s="68"/>
      <c r="DK298" s="68"/>
      <c r="DL298" s="68"/>
      <c r="DM298" s="68"/>
      <c r="DN298" s="68"/>
      <c r="DO298" s="68"/>
      <c r="DP298" s="68"/>
      <c r="DQ298" s="68"/>
      <c r="DR298" s="68"/>
      <c r="DS298" s="50">
        <f t="shared" si="143"/>
        <v>8</v>
      </c>
      <c r="DT298" s="68">
        <v>3</v>
      </c>
      <c r="DU298" s="68">
        <v>1</v>
      </c>
      <c r="DV298" s="68">
        <v>2</v>
      </c>
      <c r="DW298" s="68"/>
      <c r="DX298" s="68"/>
      <c r="DY298" s="68"/>
      <c r="DZ298" s="68"/>
      <c r="EA298" s="68"/>
      <c r="EB298" s="68"/>
      <c r="EC298" s="68"/>
      <c r="ED298" s="68"/>
      <c r="EE298" s="68"/>
      <c r="EF298" s="50">
        <f t="shared" si="144"/>
        <v>6</v>
      </c>
      <c r="EG298" s="21"/>
      <c r="EH298" s="22">
        <f t="shared" si="145"/>
        <v>7</v>
      </c>
      <c r="EI298" s="23">
        <f t="shared" si="146"/>
        <v>0</v>
      </c>
      <c r="EJ298" s="68">
        <v>0</v>
      </c>
      <c r="EK298" s="68">
        <v>0</v>
      </c>
      <c r="EL298" s="68">
        <v>0</v>
      </c>
      <c r="EM298" s="68"/>
      <c r="EN298" s="68"/>
      <c r="EO298" s="68"/>
      <c r="EP298" s="68"/>
      <c r="EQ298" s="68"/>
      <c r="ER298" s="68"/>
      <c r="ES298" s="68"/>
      <c r="ET298" s="68"/>
      <c r="EU298" s="68"/>
      <c r="EV298" s="52">
        <f t="shared" si="147"/>
        <v>0</v>
      </c>
      <c r="EW298" s="68">
        <v>1</v>
      </c>
      <c r="EX298" s="68">
        <v>6</v>
      </c>
      <c r="EY298" s="68">
        <v>0</v>
      </c>
      <c r="EZ298" s="68"/>
      <c r="FA298" s="68"/>
      <c r="FB298" s="68"/>
      <c r="FC298" s="68"/>
      <c r="FD298" s="68"/>
      <c r="FE298" s="68"/>
      <c r="FF298" s="68"/>
      <c r="FG298" s="68"/>
      <c r="FH298" s="68"/>
      <c r="FI298" s="50">
        <f t="shared" si="148"/>
        <v>7</v>
      </c>
      <c r="FJ298" s="68">
        <v>0</v>
      </c>
      <c r="FK298" s="68">
        <v>0</v>
      </c>
      <c r="FL298" s="68">
        <v>0</v>
      </c>
      <c r="FM298" s="68"/>
      <c r="FN298" s="68"/>
      <c r="FO298" s="68"/>
      <c r="FP298" s="68"/>
      <c r="FQ298" s="68"/>
      <c r="FR298" s="68"/>
      <c r="FS298" s="68"/>
      <c r="FT298" s="68"/>
      <c r="FU298" s="68"/>
      <c r="FV298" s="50">
        <f t="shared" si="149"/>
        <v>0</v>
      </c>
      <c r="FW298" s="68">
        <v>0</v>
      </c>
      <c r="FX298" s="68">
        <v>0</v>
      </c>
      <c r="FY298" s="68">
        <v>0</v>
      </c>
      <c r="FZ298" s="68"/>
      <c r="GA298" s="68"/>
      <c r="GB298" s="68"/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>
        <v>0</v>
      </c>
      <c r="GM298" s="68"/>
      <c r="GN298" s="68"/>
      <c r="GO298" s="68"/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>
        <v>0</v>
      </c>
      <c r="HB298" s="68"/>
      <c r="HC298" s="68"/>
      <c r="HD298" s="68"/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1</v>
      </c>
      <c r="HP298" s="23">
        <f t="shared" si="155"/>
        <v>0</v>
      </c>
      <c r="HQ298" s="68">
        <v>0</v>
      </c>
      <c r="HR298" s="68">
        <v>1</v>
      </c>
      <c r="HS298" s="68">
        <v>0</v>
      </c>
      <c r="HT298" s="68"/>
      <c r="HU298" s="68"/>
      <c r="HV298" s="68"/>
      <c r="HW298" s="68"/>
      <c r="HX298" s="68"/>
      <c r="HY298" s="68"/>
      <c r="HZ298" s="68"/>
      <c r="IA298" s="68"/>
      <c r="IB298" s="68"/>
      <c r="IC298" s="50">
        <f t="shared" si="156"/>
        <v>1</v>
      </c>
      <c r="ID298" s="68">
        <v>0</v>
      </c>
      <c r="IE298" s="68">
        <v>0</v>
      </c>
      <c r="IF298" s="68">
        <v>0</v>
      </c>
      <c r="IG298" s="68"/>
      <c r="IH298" s="68"/>
      <c r="II298" s="68"/>
      <c r="IJ298" s="68"/>
      <c r="IK298" s="68"/>
      <c r="IL298" s="68"/>
      <c r="IM298" s="68"/>
      <c r="IN298" s="68"/>
      <c r="IO298" s="68"/>
      <c r="IP298" s="50">
        <f t="shared" si="157"/>
        <v>0</v>
      </c>
      <c r="IQ298" s="68">
        <v>0</v>
      </c>
      <c r="IR298" s="68">
        <v>0</v>
      </c>
      <c r="IS298" s="68">
        <v>0</v>
      </c>
      <c r="IT298" s="68"/>
      <c r="IU298" s="68"/>
      <c r="IV298" s="68"/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612</v>
      </c>
      <c r="H299" s="116">
        <v>301</v>
      </c>
      <c r="I299" s="92" t="s">
        <v>751</v>
      </c>
      <c r="J299" s="74">
        <v>4</v>
      </c>
      <c r="K299" s="74">
        <v>3</v>
      </c>
      <c r="L299" s="74">
        <v>2</v>
      </c>
      <c r="M299" s="74"/>
      <c r="N299" s="74"/>
      <c r="O299" s="74"/>
      <c r="P299" s="74"/>
      <c r="Q299" s="74"/>
      <c r="R299" s="74"/>
      <c r="S299" s="74"/>
      <c r="T299" s="74"/>
      <c r="U299" s="78"/>
      <c r="V299" s="24"/>
      <c r="W299" s="22">
        <f t="shared" si="130"/>
        <v>9</v>
      </c>
      <c r="X299" s="30">
        <f t="shared" si="131"/>
        <v>0</v>
      </c>
      <c r="Y299" s="38">
        <v>1</v>
      </c>
      <c r="Z299" s="74">
        <v>2</v>
      </c>
      <c r="AA299" s="74">
        <v>2</v>
      </c>
      <c r="AB299" s="74"/>
      <c r="AC299" s="74"/>
      <c r="AD299" s="74"/>
      <c r="AE299" s="74"/>
      <c r="AF299" s="74"/>
      <c r="AG299" s="74"/>
      <c r="AH299" s="74"/>
      <c r="AI299" s="74"/>
      <c r="AJ299" s="78"/>
      <c r="AK299" s="21"/>
      <c r="AL299" s="22">
        <f t="shared" si="132"/>
        <v>5</v>
      </c>
      <c r="AM299" s="23">
        <f t="shared" si="133"/>
        <v>0</v>
      </c>
      <c r="AN299" s="21"/>
      <c r="AO299" s="22">
        <f t="shared" si="134"/>
        <v>13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/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6"/>
        <v>6</v>
      </c>
      <c r="BD299" s="47">
        <v>4</v>
      </c>
      <c r="BE299" s="46">
        <v>1</v>
      </c>
      <c r="BF299" s="46">
        <v>0</v>
      </c>
      <c r="BG299" s="46"/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37"/>
        <v>5</v>
      </c>
      <c r="BQ299" s="64">
        <v>0</v>
      </c>
      <c r="BR299" s="65">
        <v>1</v>
      </c>
      <c r="BS299" s="65">
        <v>1</v>
      </c>
      <c r="BT299" s="65"/>
      <c r="BU299" s="65"/>
      <c r="BV299" s="65"/>
      <c r="BW299" s="65"/>
      <c r="BX299" s="65"/>
      <c r="BY299" s="65"/>
      <c r="BZ299" s="65"/>
      <c r="CA299" s="65"/>
      <c r="CB299" s="66"/>
      <c r="CC299" s="50">
        <f t="shared" si="138"/>
        <v>2</v>
      </c>
      <c r="CD299" s="21"/>
      <c r="CE299" s="24">
        <f t="shared" si="139"/>
        <v>17</v>
      </c>
      <c r="CF299" s="23">
        <f t="shared" si="140"/>
        <v>0</v>
      </c>
      <c r="CG299" s="68">
        <v>0</v>
      </c>
      <c r="CH299" s="68">
        <v>0</v>
      </c>
      <c r="CI299" s="68">
        <v>0</v>
      </c>
      <c r="CJ299" s="68"/>
      <c r="CK299" s="68"/>
      <c r="CL299" s="68"/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>
        <v>5</v>
      </c>
      <c r="CW299" s="68"/>
      <c r="CX299" s="68"/>
      <c r="CY299" s="68"/>
      <c r="CZ299" s="68"/>
      <c r="DA299" s="68"/>
      <c r="DB299" s="68"/>
      <c r="DC299" s="68"/>
      <c r="DD299" s="68"/>
      <c r="DE299" s="68"/>
      <c r="DF299" s="50">
        <f t="shared" si="142"/>
        <v>11</v>
      </c>
      <c r="DG299" s="68">
        <v>1</v>
      </c>
      <c r="DH299" s="68">
        <v>1</v>
      </c>
      <c r="DI299" s="68">
        <v>2</v>
      </c>
      <c r="DJ299" s="68"/>
      <c r="DK299" s="68"/>
      <c r="DL299" s="68"/>
      <c r="DM299" s="68"/>
      <c r="DN299" s="68"/>
      <c r="DO299" s="68"/>
      <c r="DP299" s="68"/>
      <c r="DQ299" s="68"/>
      <c r="DR299" s="68"/>
      <c r="DS299" s="50">
        <f t="shared" si="143"/>
        <v>4</v>
      </c>
      <c r="DT299" s="68">
        <v>0</v>
      </c>
      <c r="DU299" s="68">
        <v>1</v>
      </c>
      <c r="DV299" s="68">
        <v>1</v>
      </c>
      <c r="DW299" s="68"/>
      <c r="DX299" s="68"/>
      <c r="DY299" s="68"/>
      <c r="DZ299" s="68"/>
      <c r="EA299" s="68"/>
      <c r="EB299" s="68"/>
      <c r="EC299" s="68"/>
      <c r="ED299" s="68"/>
      <c r="EE299" s="68"/>
      <c r="EF299" s="50">
        <f t="shared" si="144"/>
        <v>2</v>
      </c>
      <c r="EG299" s="21"/>
      <c r="EH299" s="22">
        <f t="shared" si="145"/>
        <v>3</v>
      </c>
      <c r="EI299" s="23">
        <f t="shared" si="146"/>
        <v>0</v>
      </c>
      <c r="EJ299" s="68">
        <v>3</v>
      </c>
      <c r="EK299" s="68">
        <v>0</v>
      </c>
      <c r="EL299" s="68">
        <v>0</v>
      </c>
      <c r="EM299" s="68"/>
      <c r="EN299" s="68"/>
      <c r="EO299" s="68"/>
      <c r="EP299" s="68"/>
      <c r="EQ299" s="68"/>
      <c r="ER299" s="68"/>
      <c r="ES299" s="68"/>
      <c r="ET299" s="68"/>
      <c r="EU299" s="68"/>
      <c r="EV299" s="52">
        <f t="shared" si="147"/>
        <v>3</v>
      </c>
      <c r="EW299" s="68">
        <v>0</v>
      </c>
      <c r="EX299" s="68">
        <v>0</v>
      </c>
      <c r="EY299" s="68">
        <v>0</v>
      </c>
      <c r="EZ299" s="68"/>
      <c r="FA299" s="68"/>
      <c r="FB299" s="68"/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>
        <v>0</v>
      </c>
      <c r="FM299" s="68"/>
      <c r="FN299" s="68"/>
      <c r="FO299" s="68"/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>
        <v>0</v>
      </c>
      <c r="FZ299" s="68"/>
      <c r="GA299" s="68"/>
      <c r="GB299" s="68"/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>
        <v>0</v>
      </c>
      <c r="GM299" s="68"/>
      <c r="GN299" s="68"/>
      <c r="GO299" s="68"/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>
        <v>0</v>
      </c>
      <c r="HB299" s="68"/>
      <c r="HC299" s="68"/>
      <c r="HD299" s="68"/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>
        <v>0</v>
      </c>
      <c r="HT299" s="68"/>
      <c r="HU299" s="68"/>
      <c r="HV299" s="68"/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>
        <v>0</v>
      </c>
      <c r="IG299" s="68"/>
      <c r="IH299" s="68"/>
      <c r="II299" s="68"/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>
        <v>0</v>
      </c>
      <c r="IT299" s="68"/>
      <c r="IU299" s="68"/>
      <c r="IV299" s="68"/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612</v>
      </c>
      <c r="H300" s="116">
        <v>302</v>
      </c>
      <c r="I300" s="92" t="s">
        <v>752</v>
      </c>
      <c r="J300" s="74">
        <v>2</v>
      </c>
      <c r="K300" s="74">
        <v>0</v>
      </c>
      <c r="L300" s="74">
        <v>0</v>
      </c>
      <c r="M300" s="74"/>
      <c r="N300" s="74"/>
      <c r="O300" s="74"/>
      <c r="P300" s="74"/>
      <c r="Q300" s="74"/>
      <c r="R300" s="74"/>
      <c r="S300" s="74"/>
      <c r="T300" s="74"/>
      <c r="U300" s="78"/>
      <c r="V300" s="24"/>
      <c r="W300" s="22">
        <f t="shared" si="130"/>
        <v>2</v>
      </c>
      <c r="X300" s="30">
        <f t="shared" si="131"/>
        <v>0</v>
      </c>
      <c r="Y300" s="38">
        <v>1</v>
      </c>
      <c r="Z300" s="74">
        <v>1</v>
      </c>
      <c r="AA300" s="74">
        <v>0</v>
      </c>
      <c r="AB300" s="74"/>
      <c r="AC300" s="74"/>
      <c r="AD300" s="74"/>
      <c r="AE300" s="74"/>
      <c r="AF300" s="74"/>
      <c r="AG300" s="74"/>
      <c r="AH300" s="74"/>
      <c r="AI300" s="74"/>
      <c r="AJ300" s="78"/>
      <c r="AK300" s="21"/>
      <c r="AL300" s="22">
        <f t="shared" si="132"/>
        <v>2</v>
      </c>
      <c r="AM300" s="23">
        <f t="shared" si="133"/>
        <v>0</v>
      </c>
      <c r="AN300" s="21"/>
      <c r="AO300" s="22">
        <f t="shared" si="134"/>
        <v>7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/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6"/>
        <v>5</v>
      </c>
      <c r="BD300" s="47">
        <v>0</v>
      </c>
      <c r="BE300" s="46">
        <v>0</v>
      </c>
      <c r="BF300" s="46">
        <v>0</v>
      </c>
      <c r="BG300" s="46"/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>
        <v>0</v>
      </c>
      <c r="BT300" s="65"/>
      <c r="BU300" s="65"/>
      <c r="BV300" s="65"/>
      <c r="BW300" s="65"/>
      <c r="BX300" s="65"/>
      <c r="BY300" s="65"/>
      <c r="BZ300" s="65"/>
      <c r="CA300" s="65"/>
      <c r="CB300" s="66"/>
      <c r="CC300" s="50">
        <f t="shared" si="138"/>
        <v>2</v>
      </c>
      <c r="CD300" s="21"/>
      <c r="CE300" s="24">
        <f t="shared" si="139"/>
        <v>23</v>
      </c>
      <c r="CF300" s="23">
        <f t="shared" si="140"/>
        <v>0</v>
      </c>
      <c r="CG300" s="68">
        <v>0</v>
      </c>
      <c r="CH300" s="68">
        <v>0</v>
      </c>
      <c r="CI300" s="68">
        <v>0</v>
      </c>
      <c r="CJ300" s="68"/>
      <c r="CK300" s="68"/>
      <c r="CL300" s="68"/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4</v>
      </c>
      <c r="CV300" s="68">
        <v>3</v>
      </c>
      <c r="CW300" s="68"/>
      <c r="CX300" s="68"/>
      <c r="CY300" s="68"/>
      <c r="CZ300" s="68"/>
      <c r="DA300" s="68"/>
      <c r="DB300" s="68"/>
      <c r="DC300" s="68"/>
      <c r="DD300" s="68"/>
      <c r="DE300" s="68"/>
      <c r="DF300" s="50">
        <f t="shared" si="142"/>
        <v>10</v>
      </c>
      <c r="DG300" s="68">
        <v>4</v>
      </c>
      <c r="DH300" s="68">
        <v>2</v>
      </c>
      <c r="DI300" s="68">
        <v>3</v>
      </c>
      <c r="DJ300" s="68"/>
      <c r="DK300" s="68"/>
      <c r="DL300" s="68"/>
      <c r="DM300" s="68"/>
      <c r="DN300" s="68"/>
      <c r="DO300" s="68"/>
      <c r="DP300" s="68"/>
      <c r="DQ300" s="68"/>
      <c r="DR300" s="68"/>
      <c r="DS300" s="50">
        <f t="shared" si="143"/>
        <v>9</v>
      </c>
      <c r="DT300" s="68">
        <v>1</v>
      </c>
      <c r="DU300" s="68">
        <v>2</v>
      </c>
      <c r="DV300" s="68">
        <v>1</v>
      </c>
      <c r="DW300" s="68"/>
      <c r="DX300" s="68"/>
      <c r="DY300" s="68"/>
      <c r="DZ300" s="68"/>
      <c r="EA300" s="68"/>
      <c r="EB300" s="68"/>
      <c r="EC300" s="68"/>
      <c r="ED300" s="68"/>
      <c r="EE300" s="68"/>
      <c r="EF300" s="50">
        <f t="shared" si="144"/>
        <v>4</v>
      </c>
      <c r="EG300" s="21"/>
      <c r="EH300" s="22">
        <f t="shared" si="145"/>
        <v>1</v>
      </c>
      <c r="EI300" s="23">
        <f t="shared" si="146"/>
        <v>0</v>
      </c>
      <c r="EJ300" s="68">
        <v>0</v>
      </c>
      <c r="EK300" s="68">
        <v>0</v>
      </c>
      <c r="EL300" s="68">
        <v>0</v>
      </c>
      <c r="EM300" s="68"/>
      <c r="EN300" s="68"/>
      <c r="EO300" s="68"/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>
        <v>1</v>
      </c>
      <c r="EZ300" s="68"/>
      <c r="FA300" s="68"/>
      <c r="FB300" s="68"/>
      <c r="FC300" s="68"/>
      <c r="FD300" s="68"/>
      <c r="FE300" s="68"/>
      <c r="FF300" s="68"/>
      <c r="FG300" s="68"/>
      <c r="FH300" s="68"/>
      <c r="FI300" s="50">
        <f t="shared" si="148"/>
        <v>1</v>
      </c>
      <c r="FJ300" s="68">
        <v>0</v>
      </c>
      <c r="FK300" s="68">
        <v>0</v>
      </c>
      <c r="FL300" s="68">
        <v>0</v>
      </c>
      <c r="FM300" s="68"/>
      <c r="FN300" s="68"/>
      <c r="FO300" s="68"/>
      <c r="FP300" s="68"/>
      <c r="FQ300" s="68"/>
      <c r="FR300" s="68"/>
      <c r="FS300" s="68"/>
      <c r="FT300" s="68"/>
      <c r="FU300" s="68"/>
      <c r="FV300" s="50">
        <f t="shared" si="149"/>
        <v>0</v>
      </c>
      <c r="FW300" s="68">
        <v>0</v>
      </c>
      <c r="FX300" s="68">
        <v>0</v>
      </c>
      <c r="FY300" s="68">
        <v>0</v>
      </c>
      <c r="FZ300" s="68"/>
      <c r="GA300" s="68"/>
      <c r="GB300" s="68"/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>
        <v>0</v>
      </c>
      <c r="GM300" s="68"/>
      <c r="GN300" s="68"/>
      <c r="GO300" s="68"/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>
        <v>0</v>
      </c>
      <c r="HB300" s="68"/>
      <c r="HC300" s="68"/>
      <c r="HD300" s="68"/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>
        <v>0</v>
      </c>
      <c r="HT300" s="68"/>
      <c r="HU300" s="68"/>
      <c r="HV300" s="68"/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>
        <v>0</v>
      </c>
      <c r="IG300" s="68"/>
      <c r="IH300" s="68"/>
      <c r="II300" s="68"/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>
        <v>0</v>
      </c>
      <c r="IT300" s="68"/>
      <c r="IU300" s="68"/>
      <c r="IV300" s="68"/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619</v>
      </c>
      <c r="H301" s="116">
        <v>303</v>
      </c>
      <c r="I301" s="92" t="s">
        <v>753</v>
      </c>
      <c r="J301" s="74">
        <v>0</v>
      </c>
      <c r="K301" s="74">
        <v>5</v>
      </c>
      <c r="L301" s="74">
        <v>1</v>
      </c>
      <c r="M301" s="74"/>
      <c r="N301" s="74"/>
      <c r="O301" s="74"/>
      <c r="P301" s="74"/>
      <c r="Q301" s="74"/>
      <c r="R301" s="74"/>
      <c r="S301" s="74"/>
      <c r="T301" s="74"/>
      <c r="U301" s="78"/>
      <c r="V301" s="24"/>
      <c r="W301" s="22">
        <f t="shared" si="130"/>
        <v>6</v>
      </c>
      <c r="X301" s="30">
        <f t="shared" si="131"/>
        <v>0</v>
      </c>
      <c r="Y301" s="38">
        <v>0</v>
      </c>
      <c r="Z301" s="74">
        <v>0</v>
      </c>
      <c r="AA301" s="74">
        <v>2</v>
      </c>
      <c r="AB301" s="74"/>
      <c r="AC301" s="74"/>
      <c r="AD301" s="74"/>
      <c r="AE301" s="74"/>
      <c r="AF301" s="74"/>
      <c r="AG301" s="74"/>
      <c r="AH301" s="74"/>
      <c r="AI301" s="74"/>
      <c r="AJ301" s="78"/>
      <c r="AK301" s="21"/>
      <c r="AL301" s="22">
        <f t="shared" si="132"/>
        <v>2</v>
      </c>
      <c r="AM301" s="23">
        <f t="shared" si="133"/>
        <v>0</v>
      </c>
      <c r="AN301" s="21"/>
      <c r="AO301" s="22">
        <f t="shared" si="134"/>
        <v>13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/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6"/>
        <v>6</v>
      </c>
      <c r="BD301" s="47">
        <v>2</v>
      </c>
      <c r="BE301" s="46">
        <v>1</v>
      </c>
      <c r="BF301" s="46">
        <v>1</v>
      </c>
      <c r="BG301" s="46"/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37"/>
        <v>4</v>
      </c>
      <c r="BQ301" s="64">
        <v>2</v>
      </c>
      <c r="BR301" s="65">
        <v>0</v>
      </c>
      <c r="BS301" s="65">
        <v>1</v>
      </c>
      <c r="BT301" s="65"/>
      <c r="BU301" s="65"/>
      <c r="BV301" s="65"/>
      <c r="BW301" s="65"/>
      <c r="BX301" s="65"/>
      <c r="BY301" s="65"/>
      <c r="BZ301" s="65"/>
      <c r="CA301" s="65"/>
      <c r="CB301" s="66"/>
      <c r="CC301" s="50">
        <f t="shared" si="138"/>
        <v>3</v>
      </c>
      <c r="CD301" s="21"/>
      <c r="CE301" s="24">
        <f t="shared" si="139"/>
        <v>65</v>
      </c>
      <c r="CF301" s="23">
        <f t="shared" si="140"/>
        <v>0</v>
      </c>
      <c r="CG301" s="68">
        <v>0</v>
      </c>
      <c r="CH301" s="68">
        <v>0</v>
      </c>
      <c r="CI301" s="68">
        <v>0</v>
      </c>
      <c r="CJ301" s="68"/>
      <c r="CK301" s="68"/>
      <c r="CL301" s="68"/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5</v>
      </c>
      <c r="CU301" s="68">
        <v>3</v>
      </c>
      <c r="CV301" s="68">
        <v>3</v>
      </c>
      <c r="CW301" s="68"/>
      <c r="CX301" s="68"/>
      <c r="CY301" s="68"/>
      <c r="CZ301" s="68"/>
      <c r="DA301" s="68"/>
      <c r="DB301" s="68"/>
      <c r="DC301" s="68"/>
      <c r="DD301" s="68"/>
      <c r="DE301" s="68"/>
      <c r="DF301" s="50">
        <f t="shared" si="142"/>
        <v>11</v>
      </c>
      <c r="DG301" s="68">
        <v>6</v>
      </c>
      <c r="DH301" s="68">
        <v>6</v>
      </c>
      <c r="DI301" s="68">
        <v>15</v>
      </c>
      <c r="DJ301" s="68"/>
      <c r="DK301" s="68"/>
      <c r="DL301" s="68"/>
      <c r="DM301" s="68"/>
      <c r="DN301" s="68"/>
      <c r="DO301" s="68"/>
      <c r="DP301" s="68"/>
      <c r="DQ301" s="68"/>
      <c r="DR301" s="68"/>
      <c r="DS301" s="50">
        <f t="shared" si="143"/>
        <v>27</v>
      </c>
      <c r="DT301" s="68">
        <v>7</v>
      </c>
      <c r="DU301" s="68">
        <v>6</v>
      </c>
      <c r="DV301" s="68">
        <v>14</v>
      </c>
      <c r="DW301" s="68"/>
      <c r="DX301" s="68"/>
      <c r="DY301" s="68"/>
      <c r="DZ301" s="68"/>
      <c r="EA301" s="68"/>
      <c r="EB301" s="68"/>
      <c r="EC301" s="68"/>
      <c r="ED301" s="68"/>
      <c r="EE301" s="68"/>
      <c r="EF301" s="50">
        <f t="shared" si="144"/>
        <v>27</v>
      </c>
      <c r="EG301" s="21"/>
      <c r="EH301" s="22">
        <f t="shared" si="145"/>
        <v>0</v>
      </c>
      <c r="EI301" s="23">
        <f t="shared" si="146"/>
        <v>0</v>
      </c>
      <c r="EJ301" s="68">
        <v>0</v>
      </c>
      <c r="EK301" s="68">
        <v>0</v>
      </c>
      <c r="EL301" s="68">
        <v>0</v>
      </c>
      <c r="EM301" s="68"/>
      <c r="EN301" s="68"/>
      <c r="EO301" s="68"/>
      <c r="EP301" s="68"/>
      <c r="EQ301" s="68"/>
      <c r="ER301" s="68"/>
      <c r="ES301" s="68"/>
      <c r="ET301" s="68"/>
      <c r="EU301" s="68"/>
      <c r="EV301" s="52">
        <f t="shared" si="147"/>
        <v>0</v>
      </c>
      <c r="EW301" s="68">
        <v>0</v>
      </c>
      <c r="EX301" s="68">
        <v>0</v>
      </c>
      <c r="EY301" s="68">
        <v>0</v>
      </c>
      <c r="EZ301" s="68"/>
      <c r="FA301" s="68"/>
      <c r="FB301" s="68"/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>
        <v>0</v>
      </c>
      <c r="FL301" s="68">
        <v>0</v>
      </c>
      <c r="FM301" s="68"/>
      <c r="FN301" s="68"/>
      <c r="FO301" s="68"/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>
        <v>0</v>
      </c>
      <c r="FY301" s="68">
        <v>0</v>
      </c>
      <c r="FZ301" s="68"/>
      <c r="GA301" s="68"/>
      <c r="GB301" s="68"/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>
        <v>0</v>
      </c>
      <c r="GL301" s="68">
        <v>0</v>
      </c>
      <c r="GM301" s="68"/>
      <c r="GN301" s="68"/>
      <c r="GO301" s="68"/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>
        <v>0</v>
      </c>
      <c r="HB301" s="68"/>
      <c r="HC301" s="68"/>
      <c r="HD301" s="68"/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>
        <v>0</v>
      </c>
      <c r="HS301" s="68">
        <v>0</v>
      </c>
      <c r="HT301" s="68"/>
      <c r="HU301" s="68"/>
      <c r="HV301" s="68"/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>
        <v>0</v>
      </c>
      <c r="IF301" s="68">
        <v>0</v>
      </c>
      <c r="IG301" s="68"/>
      <c r="IH301" s="68"/>
      <c r="II301" s="68"/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>
        <v>0</v>
      </c>
      <c r="IS301" s="68">
        <v>0</v>
      </c>
      <c r="IT301" s="68"/>
      <c r="IU301" s="68"/>
      <c r="IV301" s="68"/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612</v>
      </c>
      <c r="H302" s="116">
        <v>304</v>
      </c>
      <c r="I302" s="92" t="s">
        <v>754</v>
      </c>
      <c r="J302" s="74">
        <v>2</v>
      </c>
      <c r="K302" s="74">
        <v>5</v>
      </c>
      <c r="L302" s="74">
        <v>2</v>
      </c>
      <c r="M302" s="74"/>
      <c r="N302" s="74"/>
      <c r="O302" s="74"/>
      <c r="P302" s="74"/>
      <c r="Q302" s="74"/>
      <c r="R302" s="74"/>
      <c r="S302" s="74"/>
      <c r="T302" s="74"/>
      <c r="U302" s="78"/>
      <c r="V302" s="24"/>
      <c r="W302" s="22">
        <f t="shared" si="130"/>
        <v>9</v>
      </c>
      <c r="X302" s="30">
        <f t="shared" si="131"/>
        <v>0</v>
      </c>
      <c r="Y302" s="38">
        <v>1</v>
      </c>
      <c r="Z302" s="74">
        <v>2</v>
      </c>
      <c r="AA302" s="74">
        <v>0</v>
      </c>
      <c r="AB302" s="74"/>
      <c r="AC302" s="74"/>
      <c r="AD302" s="74"/>
      <c r="AE302" s="74"/>
      <c r="AF302" s="74"/>
      <c r="AG302" s="74"/>
      <c r="AH302" s="74"/>
      <c r="AI302" s="74"/>
      <c r="AJ302" s="78"/>
      <c r="AK302" s="21"/>
      <c r="AL302" s="22">
        <f t="shared" si="132"/>
        <v>3</v>
      </c>
      <c r="AM302" s="23">
        <f t="shared" si="133"/>
        <v>0</v>
      </c>
      <c r="AN302" s="21"/>
      <c r="AO302" s="22">
        <f t="shared" si="134"/>
        <v>10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/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6"/>
        <v>6</v>
      </c>
      <c r="BD302" s="47">
        <v>0</v>
      </c>
      <c r="BE302" s="46">
        <v>1</v>
      </c>
      <c r="BF302" s="46">
        <v>1</v>
      </c>
      <c r="BG302" s="46"/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37"/>
        <v>2</v>
      </c>
      <c r="BQ302" s="64">
        <v>1</v>
      </c>
      <c r="BR302" s="65">
        <v>1</v>
      </c>
      <c r="BS302" s="65">
        <v>0</v>
      </c>
      <c r="BT302" s="65"/>
      <c r="BU302" s="65"/>
      <c r="BV302" s="65"/>
      <c r="BW302" s="65"/>
      <c r="BX302" s="65"/>
      <c r="BY302" s="65"/>
      <c r="BZ302" s="65"/>
      <c r="CA302" s="65"/>
      <c r="CB302" s="66"/>
      <c r="CC302" s="50">
        <f t="shared" si="138"/>
        <v>2</v>
      </c>
      <c r="CD302" s="21"/>
      <c r="CE302" s="24">
        <f t="shared" si="139"/>
        <v>22</v>
      </c>
      <c r="CF302" s="23">
        <f t="shared" si="140"/>
        <v>0</v>
      </c>
      <c r="CG302" s="68">
        <v>0</v>
      </c>
      <c r="CH302" s="68">
        <v>0</v>
      </c>
      <c r="CI302" s="68">
        <v>0</v>
      </c>
      <c r="CJ302" s="68"/>
      <c r="CK302" s="68"/>
      <c r="CL302" s="68"/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3</v>
      </c>
      <c r="CU302" s="68">
        <v>1</v>
      </c>
      <c r="CV302" s="68">
        <v>2</v>
      </c>
      <c r="CW302" s="68"/>
      <c r="CX302" s="68"/>
      <c r="CY302" s="68"/>
      <c r="CZ302" s="68"/>
      <c r="DA302" s="68"/>
      <c r="DB302" s="68"/>
      <c r="DC302" s="68"/>
      <c r="DD302" s="68"/>
      <c r="DE302" s="68"/>
      <c r="DF302" s="50">
        <f t="shared" si="142"/>
        <v>6</v>
      </c>
      <c r="DG302" s="68">
        <v>3</v>
      </c>
      <c r="DH302" s="68">
        <v>5</v>
      </c>
      <c r="DI302" s="68">
        <v>1</v>
      </c>
      <c r="DJ302" s="68"/>
      <c r="DK302" s="68"/>
      <c r="DL302" s="68"/>
      <c r="DM302" s="68"/>
      <c r="DN302" s="68"/>
      <c r="DO302" s="68"/>
      <c r="DP302" s="68"/>
      <c r="DQ302" s="68"/>
      <c r="DR302" s="68"/>
      <c r="DS302" s="50">
        <f t="shared" si="143"/>
        <v>9</v>
      </c>
      <c r="DT302" s="68">
        <v>1</v>
      </c>
      <c r="DU302" s="68">
        <v>4</v>
      </c>
      <c r="DV302" s="68">
        <v>2</v>
      </c>
      <c r="DW302" s="68"/>
      <c r="DX302" s="68"/>
      <c r="DY302" s="68"/>
      <c r="DZ302" s="68"/>
      <c r="EA302" s="68"/>
      <c r="EB302" s="68"/>
      <c r="EC302" s="68"/>
      <c r="ED302" s="68"/>
      <c r="EE302" s="68"/>
      <c r="EF302" s="50">
        <f t="shared" si="144"/>
        <v>7</v>
      </c>
      <c r="EG302" s="21"/>
      <c r="EH302" s="22">
        <f t="shared" si="145"/>
        <v>4</v>
      </c>
      <c r="EI302" s="23">
        <f t="shared" si="146"/>
        <v>0</v>
      </c>
      <c r="EJ302" s="68">
        <v>0</v>
      </c>
      <c r="EK302" s="68">
        <v>0</v>
      </c>
      <c r="EL302" s="68">
        <v>0</v>
      </c>
      <c r="EM302" s="68"/>
      <c r="EN302" s="68"/>
      <c r="EO302" s="68"/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0</v>
      </c>
      <c r="EX302" s="68">
        <v>0</v>
      </c>
      <c r="EY302" s="68">
        <v>4</v>
      </c>
      <c r="EZ302" s="68"/>
      <c r="FA302" s="68"/>
      <c r="FB302" s="68"/>
      <c r="FC302" s="68"/>
      <c r="FD302" s="68"/>
      <c r="FE302" s="68"/>
      <c r="FF302" s="68"/>
      <c r="FG302" s="68"/>
      <c r="FH302" s="68"/>
      <c r="FI302" s="50">
        <f t="shared" si="148"/>
        <v>4</v>
      </c>
      <c r="FJ302" s="68">
        <v>0</v>
      </c>
      <c r="FK302" s="68">
        <v>0</v>
      </c>
      <c r="FL302" s="68">
        <v>0</v>
      </c>
      <c r="FM302" s="68"/>
      <c r="FN302" s="68"/>
      <c r="FO302" s="68"/>
      <c r="FP302" s="68"/>
      <c r="FQ302" s="68"/>
      <c r="FR302" s="68"/>
      <c r="FS302" s="68"/>
      <c r="FT302" s="68"/>
      <c r="FU302" s="68"/>
      <c r="FV302" s="50">
        <f t="shared" si="149"/>
        <v>0</v>
      </c>
      <c r="FW302" s="68">
        <v>0</v>
      </c>
      <c r="FX302" s="68">
        <v>0</v>
      </c>
      <c r="FY302" s="68">
        <v>0</v>
      </c>
      <c r="FZ302" s="68"/>
      <c r="GA302" s="68"/>
      <c r="GB302" s="68"/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>
        <v>0</v>
      </c>
      <c r="GM302" s="68"/>
      <c r="GN302" s="68"/>
      <c r="GO302" s="68"/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>
        <v>0</v>
      </c>
      <c r="HB302" s="68"/>
      <c r="HC302" s="68"/>
      <c r="HD302" s="68"/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0</v>
      </c>
      <c r="HP302" s="23">
        <f t="shared" si="155"/>
        <v>0</v>
      </c>
      <c r="HQ302" s="68">
        <v>0</v>
      </c>
      <c r="HR302" s="68">
        <v>0</v>
      </c>
      <c r="HS302" s="68">
        <v>0</v>
      </c>
      <c r="HT302" s="68"/>
      <c r="HU302" s="68"/>
      <c r="HV302" s="68"/>
      <c r="HW302" s="68"/>
      <c r="HX302" s="68"/>
      <c r="HY302" s="68"/>
      <c r="HZ302" s="68"/>
      <c r="IA302" s="68"/>
      <c r="IB302" s="68"/>
      <c r="IC302" s="50">
        <f t="shared" si="156"/>
        <v>0</v>
      </c>
      <c r="ID302" s="68">
        <v>0</v>
      </c>
      <c r="IE302" s="68">
        <v>0</v>
      </c>
      <c r="IF302" s="68">
        <v>0</v>
      </c>
      <c r="IG302" s="68"/>
      <c r="IH302" s="68"/>
      <c r="II302" s="68"/>
      <c r="IJ302" s="68"/>
      <c r="IK302" s="68"/>
      <c r="IL302" s="68"/>
      <c r="IM302" s="68"/>
      <c r="IN302" s="68"/>
      <c r="IO302" s="68"/>
      <c r="IP302" s="50">
        <f t="shared" si="157"/>
        <v>0</v>
      </c>
      <c r="IQ302" s="68">
        <v>0</v>
      </c>
      <c r="IR302" s="68">
        <v>0</v>
      </c>
      <c r="IS302" s="68">
        <v>0</v>
      </c>
      <c r="IT302" s="68"/>
      <c r="IU302" s="68"/>
      <c r="IV302" s="68"/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">
      <c r="A303" s="90" t="s">
        <v>729</v>
      </c>
      <c r="B303" s="91" t="s">
        <v>105</v>
      </c>
      <c r="C303" s="91">
        <v>404</v>
      </c>
      <c r="D303" s="91" t="s">
        <v>423</v>
      </c>
      <c r="E303" s="91" t="s">
        <v>423</v>
      </c>
      <c r="F303" s="91" t="s">
        <v>105</v>
      </c>
      <c r="G303" s="91" t="s">
        <v>612</v>
      </c>
      <c r="H303" s="116">
        <v>305</v>
      </c>
      <c r="I303" s="92" t="s">
        <v>110</v>
      </c>
      <c r="J303" s="74">
        <v>0</v>
      </c>
      <c r="K303" s="74">
        <v>0</v>
      </c>
      <c r="L303" s="74">
        <v>0</v>
      </c>
      <c r="M303" s="74"/>
      <c r="N303" s="74"/>
      <c r="O303" s="74"/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>
        <v>0</v>
      </c>
      <c r="AB303" s="74"/>
      <c r="AC303" s="74"/>
      <c r="AD303" s="74"/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/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/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>
        <v>0</v>
      </c>
      <c r="BT303" s="65"/>
      <c r="BU303" s="65"/>
      <c r="BV303" s="65"/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24</v>
      </c>
      <c r="CF303" s="23">
        <f t="shared" si="140"/>
        <v>0</v>
      </c>
      <c r="CG303" s="68">
        <v>0</v>
      </c>
      <c r="CH303" s="68">
        <v>0</v>
      </c>
      <c r="CI303" s="68">
        <v>0</v>
      </c>
      <c r="CJ303" s="68"/>
      <c r="CK303" s="68"/>
      <c r="CL303" s="68"/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0</v>
      </c>
      <c r="CV303" s="68">
        <v>2</v>
      </c>
      <c r="CW303" s="68"/>
      <c r="CX303" s="68"/>
      <c r="CY303" s="68"/>
      <c r="CZ303" s="68"/>
      <c r="DA303" s="68"/>
      <c r="DB303" s="68"/>
      <c r="DC303" s="68"/>
      <c r="DD303" s="68"/>
      <c r="DE303" s="68"/>
      <c r="DF303" s="50">
        <f t="shared" si="142"/>
        <v>6</v>
      </c>
      <c r="DG303" s="68">
        <v>8</v>
      </c>
      <c r="DH303" s="68">
        <v>3</v>
      </c>
      <c r="DI303" s="68">
        <v>0</v>
      </c>
      <c r="DJ303" s="68"/>
      <c r="DK303" s="68"/>
      <c r="DL303" s="68"/>
      <c r="DM303" s="68"/>
      <c r="DN303" s="68"/>
      <c r="DO303" s="68"/>
      <c r="DP303" s="68"/>
      <c r="DQ303" s="68"/>
      <c r="DR303" s="68"/>
      <c r="DS303" s="50">
        <f t="shared" si="143"/>
        <v>11</v>
      </c>
      <c r="DT303" s="68">
        <v>1</v>
      </c>
      <c r="DU303" s="68">
        <v>5</v>
      </c>
      <c r="DV303" s="68">
        <v>1</v>
      </c>
      <c r="DW303" s="68"/>
      <c r="DX303" s="68"/>
      <c r="DY303" s="68"/>
      <c r="DZ303" s="68"/>
      <c r="EA303" s="68"/>
      <c r="EB303" s="68"/>
      <c r="EC303" s="68"/>
      <c r="ED303" s="68"/>
      <c r="EE303" s="68"/>
      <c r="EF303" s="50">
        <f t="shared" si="144"/>
        <v>7</v>
      </c>
      <c r="EG303" s="21"/>
      <c r="EH303" s="22">
        <f t="shared" si="145"/>
        <v>14</v>
      </c>
      <c r="EI303" s="23">
        <f t="shared" si="146"/>
        <v>0</v>
      </c>
      <c r="EJ303" s="68">
        <v>2</v>
      </c>
      <c r="EK303" s="68">
        <v>0</v>
      </c>
      <c r="EL303" s="68">
        <v>0</v>
      </c>
      <c r="EM303" s="68"/>
      <c r="EN303" s="68"/>
      <c r="EO303" s="68"/>
      <c r="EP303" s="68"/>
      <c r="EQ303" s="68"/>
      <c r="ER303" s="68"/>
      <c r="ES303" s="68"/>
      <c r="ET303" s="68"/>
      <c r="EU303" s="68"/>
      <c r="EV303" s="52">
        <f t="shared" si="147"/>
        <v>2</v>
      </c>
      <c r="EW303" s="68">
        <v>0</v>
      </c>
      <c r="EX303" s="68">
        <v>3</v>
      </c>
      <c r="EY303" s="68">
        <v>0</v>
      </c>
      <c r="EZ303" s="68"/>
      <c r="FA303" s="68"/>
      <c r="FB303" s="68"/>
      <c r="FC303" s="68"/>
      <c r="FD303" s="68"/>
      <c r="FE303" s="68"/>
      <c r="FF303" s="68"/>
      <c r="FG303" s="68"/>
      <c r="FH303" s="68"/>
      <c r="FI303" s="50">
        <f t="shared" si="148"/>
        <v>3</v>
      </c>
      <c r="FJ303" s="68">
        <v>0</v>
      </c>
      <c r="FK303" s="68">
        <v>2</v>
      </c>
      <c r="FL303" s="68">
        <v>0</v>
      </c>
      <c r="FM303" s="68"/>
      <c r="FN303" s="68"/>
      <c r="FO303" s="68"/>
      <c r="FP303" s="68"/>
      <c r="FQ303" s="68"/>
      <c r="FR303" s="68"/>
      <c r="FS303" s="68"/>
      <c r="FT303" s="68"/>
      <c r="FU303" s="68"/>
      <c r="FV303" s="50">
        <f t="shared" si="149"/>
        <v>2</v>
      </c>
      <c r="FW303" s="68">
        <v>0</v>
      </c>
      <c r="FX303" s="68">
        <v>6</v>
      </c>
      <c r="FY303" s="68">
        <v>1</v>
      </c>
      <c r="FZ303" s="68"/>
      <c r="GA303" s="68"/>
      <c r="GB303" s="68"/>
      <c r="GC303" s="68"/>
      <c r="GD303" s="68"/>
      <c r="GE303" s="68"/>
      <c r="GF303" s="68"/>
      <c r="GG303" s="68"/>
      <c r="GH303" s="68"/>
      <c r="GI303" s="50">
        <f t="shared" si="150"/>
        <v>7</v>
      </c>
      <c r="GJ303" s="68">
        <v>0</v>
      </c>
      <c r="GK303" s="68">
        <v>0</v>
      </c>
      <c r="GL303" s="68">
        <v>0</v>
      </c>
      <c r="GM303" s="68"/>
      <c r="GN303" s="68"/>
      <c r="GO303" s="68"/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>
        <v>0</v>
      </c>
      <c r="HB303" s="68"/>
      <c r="HC303" s="68"/>
      <c r="HD303" s="68"/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4</v>
      </c>
      <c r="HP303" s="23">
        <f t="shared" si="155"/>
        <v>0</v>
      </c>
      <c r="HQ303" s="68">
        <v>0</v>
      </c>
      <c r="HR303" s="68">
        <v>2</v>
      </c>
      <c r="HS303" s="68">
        <v>0</v>
      </c>
      <c r="HT303" s="68"/>
      <c r="HU303" s="68"/>
      <c r="HV303" s="68"/>
      <c r="HW303" s="68"/>
      <c r="HX303" s="68"/>
      <c r="HY303" s="68"/>
      <c r="HZ303" s="68"/>
      <c r="IA303" s="68"/>
      <c r="IB303" s="68"/>
      <c r="IC303" s="50">
        <f t="shared" si="156"/>
        <v>2</v>
      </c>
      <c r="ID303" s="68">
        <v>0</v>
      </c>
      <c r="IE303" s="68">
        <v>1</v>
      </c>
      <c r="IF303" s="68">
        <v>0</v>
      </c>
      <c r="IG303" s="68"/>
      <c r="IH303" s="68"/>
      <c r="II303" s="68"/>
      <c r="IJ303" s="68"/>
      <c r="IK303" s="68"/>
      <c r="IL303" s="68"/>
      <c r="IM303" s="68"/>
      <c r="IN303" s="68"/>
      <c r="IO303" s="68"/>
      <c r="IP303" s="50">
        <f t="shared" si="157"/>
        <v>1</v>
      </c>
      <c r="IQ303" s="68">
        <v>0</v>
      </c>
      <c r="IR303" s="68">
        <v>1</v>
      </c>
      <c r="IS303" s="68">
        <v>0</v>
      </c>
      <c r="IT303" s="68"/>
      <c r="IU303" s="68"/>
      <c r="IV303" s="68"/>
      <c r="IW303" s="68"/>
      <c r="IX303" s="68"/>
      <c r="IY303" s="68"/>
      <c r="IZ303" s="68"/>
      <c r="JA303" s="68"/>
      <c r="JB303" s="68"/>
      <c r="JC303" s="50">
        <f t="shared" si="158"/>
        <v>1</v>
      </c>
    </row>
    <row r="304" spans="1:263" x14ac:dyDescent="0.3">
      <c r="A304" s="90" t="s">
        <v>729</v>
      </c>
      <c r="B304" s="91" t="s">
        <v>13</v>
      </c>
      <c r="C304" s="91">
        <v>404</v>
      </c>
      <c r="D304" s="91" t="s">
        <v>423</v>
      </c>
      <c r="E304" s="91" t="s">
        <v>423</v>
      </c>
      <c r="F304" s="91" t="s">
        <v>13</v>
      </c>
      <c r="G304" s="91" t="s">
        <v>612</v>
      </c>
      <c r="H304" s="116">
        <v>307</v>
      </c>
      <c r="I304" s="92" t="s">
        <v>20</v>
      </c>
      <c r="J304" s="74">
        <v>0</v>
      </c>
      <c r="K304" s="74">
        <v>0</v>
      </c>
      <c r="L304" s="74">
        <v>0</v>
      </c>
      <c r="M304" s="74"/>
      <c r="N304" s="74"/>
      <c r="O304" s="74"/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>
        <v>0</v>
      </c>
      <c r="AB304" s="74"/>
      <c r="AC304" s="74"/>
      <c r="AD304" s="74"/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/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/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>
        <v>0</v>
      </c>
      <c r="BT304" s="65"/>
      <c r="BU304" s="65"/>
      <c r="BV304" s="65"/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9</v>
      </c>
      <c r="CF304" s="23">
        <f t="shared" si="140"/>
        <v>0</v>
      </c>
      <c r="CG304" s="68">
        <v>0</v>
      </c>
      <c r="CH304" s="68">
        <v>0</v>
      </c>
      <c r="CI304" s="68">
        <v>0</v>
      </c>
      <c r="CJ304" s="68"/>
      <c r="CK304" s="68"/>
      <c r="CL304" s="68"/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1</v>
      </c>
      <c r="CV304" s="68">
        <v>0</v>
      </c>
      <c r="CW304" s="68"/>
      <c r="CX304" s="68"/>
      <c r="CY304" s="68"/>
      <c r="CZ304" s="68"/>
      <c r="DA304" s="68"/>
      <c r="DB304" s="68"/>
      <c r="DC304" s="68"/>
      <c r="DD304" s="68"/>
      <c r="DE304" s="68"/>
      <c r="DF304" s="50">
        <f t="shared" si="142"/>
        <v>2</v>
      </c>
      <c r="DG304" s="68">
        <v>0</v>
      </c>
      <c r="DH304" s="68">
        <v>4</v>
      </c>
      <c r="DI304" s="68">
        <v>1</v>
      </c>
      <c r="DJ304" s="68"/>
      <c r="DK304" s="68"/>
      <c r="DL304" s="68"/>
      <c r="DM304" s="68"/>
      <c r="DN304" s="68"/>
      <c r="DO304" s="68"/>
      <c r="DP304" s="68"/>
      <c r="DQ304" s="68"/>
      <c r="DR304" s="68"/>
      <c r="DS304" s="50">
        <f t="shared" si="143"/>
        <v>5</v>
      </c>
      <c r="DT304" s="68">
        <v>0</v>
      </c>
      <c r="DU304" s="68">
        <v>1</v>
      </c>
      <c r="DV304" s="68">
        <v>1</v>
      </c>
      <c r="DW304" s="68"/>
      <c r="DX304" s="68"/>
      <c r="DY304" s="68"/>
      <c r="DZ304" s="68"/>
      <c r="EA304" s="68"/>
      <c r="EB304" s="68"/>
      <c r="EC304" s="68"/>
      <c r="ED304" s="68"/>
      <c r="EE304" s="68"/>
      <c r="EF304" s="50">
        <f t="shared" si="144"/>
        <v>2</v>
      </c>
      <c r="EG304" s="21"/>
      <c r="EH304" s="22">
        <f t="shared" si="145"/>
        <v>2</v>
      </c>
      <c r="EI304" s="23">
        <f t="shared" si="146"/>
        <v>0</v>
      </c>
      <c r="EJ304" s="68">
        <v>0</v>
      </c>
      <c r="EK304" s="68">
        <v>0</v>
      </c>
      <c r="EL304" s="68">
        <v>0</v>
      </c>
      <c r="EM304" s="68"/>
      <c r="EN304" s="68"/>
      <c r="EO304" s="68"/>
      <c r="EP304" s="68"/>
      <c r="EQ304" s="68"/>
      <c r="ER304" s="68"/>
      <c r="ES304" s="68"/>
      <c r="ET304" s="68"/>
      <c r="EU304" s="68"/>
      <c r="EV304" s="52">
        <f t="shared" si="147"/>
        <v>0</v>
      </c>
      <c r="EW304" s="68">
        <v>0</v>
      </c>
      <c r="EX304" s="68">
        <v>0</v>
      </c>
      <c r="EY304" s="68">
        <v>0</v>
      </c>
      <c r="EZ304" s="68"/>
      <c r="FA304" s="68"/>
      <c r="FB304" s="68"/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>
        <v>0</v>
      </c>
      <c r="FM304" s="68"/>
      <c r="FN304" s="68"/>
      <c r="FO304" s="68"/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>
        <v>0</v>
      </c>
      <c r="FZ304" s="68"/>
      <c r="GA304" s="68"/>
      <c r="GB304" s="68"/>
      <c r="GC304" s="68"/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>
        <v>0</v>
      </c>
      <c r="GM304" s="68"/>
      <c r="GN304" s="68"/>
      <c r="GO304" s="68"/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>
        <v>0</v>
      </c>
      <c r="HB304" s="68"/>
      <c r="HC304" s="68"/>
      <c r="HD304" s="68"/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>
        <v>0</v>
      </c>
      <c r="HT304" s="68"/>
      <c r="HU304" s="68"/>
      <c r="HV304" s="68"/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>
        <v>0</v>
      </c>
      <c r="IG304" s="68"/>
      <c r="IH304" s="68"/>
      <c r="II304" s="68"/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>
        <v>0</v>
      </c>
      <c r="IT304" s="68"/>
      <c r="IU304" s="68"/>
      <c r="IV304" s="68"/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">
      <c r="A305" s="90" t="s">
        <v>729</v>
      </c>
      <c r="B305" s="91" t="s">
        <v>28</v>
      </c>
      <c r="C305" s="91">
        <v>404</v>
      </c>
      <c r="D305" s="91" t="s">
        <v>423</v>
      </c>
      <c r="E305" s="91" t="s">
        <v>423</v>
      </c>
      <c r="F305" s="91" t="s">
        <v>28</v>
      </c>
      <c r="G305" s="91" t="s">
        <v>612</v>
      </c>
      <c r="H305" s="116">
        <v>6687</v>
      </c>
      <c r="I305" s="92" t="s">
        <v>28</v>
      </c>
      <c r="J305" s="74">
        <v>0</v>
      </c>
      <c r="K305" s="74">
        <v>0</v>
      </c>
      <c r="L305" s="74">
        <v>0</v>
      </c>
      <c r="M305" s="74"/>
      <c r="N305" s="74"/>
      <c r="O305" s="74"/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>
        <v>0</v>
      </c>
      <c r="AB305" s="74"/>
      <c r="AC305" s="74"/>
      <c r="AD305" s="74"/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/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/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>
        <v>0</v>
      </c>
      <c r="BT305" s="65"/>
      <c r="BU305" s="65"/>
      <c r="BV305" s="65"/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40</v>
      </c>
      <c r="CF305" s="23">
        <f t="shared" si="140"/>
        <v>0</v>
      </c>
      <c r="CG305" s="68">
        <v>0</v>
      </c>
      <c r="CH305" s="68">
        <v>0</v>
      </c>
      <c r="CI305" s="68">
        <v>0</v>
      </c>
      <c r="CJ305" s="68"/>
      <c r="CK305" s="68"/>
      <c r="CL305" s="68"/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14</v>
      </c>
      <c r="CV305" s="68">
        <v>3</v>
      </c>
      <c r="CW305" s="68"/>
      <c r="CX305" s="68"/>
      <c r="CY305" s="68"/>
      <c r="CZ305" s="68"/>
      <c r="DA305" s="68"/>
      <c r="DB305" s="68"/>
      <c r="DC305" s="68"/>
      <c r="DD305" s="68"/>
      <c r="DE305" s="68"/>
      <c r="DF305" s="50">
        <f t="shared" si="142"/>
        <v>17</v>
      </c>
      <c r="DG305" s="68">
        <v>10</v>
      </c>
      <c r="DH305" s="68">
        <v>2</v>
      </c>
      <c r="DI305" s="68">
        <v>5</v>
      </c>
      <c r="DJ305" s="68"/>
      <c r="DK305" s="68"/>
      <c r="DL305" s="68"/>
      <c r="DM305" s="68"/>
      <c r="DN305" s="68"/>
      <c r="DO305" s="68"/>
      <c r="DP305" s="68"/>
      <c r="DQ305" s="68"/>
      <c r="DR305" s="68"/>
      <c r="DS305" s="50">
        <f t="shared" si="143"/>
        <v>17</v>
      </c>
      <c r="DT305" s="68">
        <v>2</v>
      </c>
      <c r="DU305" s="68">
        <v>2</v>
      </c>
      <c r="DV305" s="68">
        <v>2</v>
      </c>
      <c r="DW305" s="68"/>
      <c r="DX305" s="68"/>
      <c r="DY305" s="68"/>
      <c r="DZ305" s="68"/>
      <c r="EA305" s="68"/>
      <c r="EB305" s="68"/>
      <c r="EC305" s="68"/>
      <c r="ED305" s="68"/>
      <c r="EE305" s="68"/>
      <c r="EF305" s="50">
        <f t="shared" si="144"/>
        <v>6</v>
      </c>
      <c r="EG305" s="21"/>
      <c r="EH305" s="22">
        <f t="shared" si="145"/>
        <v>11</v>
      </c>
      <c r="EI305" s="23">
        <f t="shared" si="146"/>
        <v>0</v>
      </c>
      <c r="EJ305" s="68">
        <v>0</v>
      </c>
      <c r="EK305" s="68">
        <v>0</v>
      </c>
      <c r="EL305" s="68">
        <v>0</v>
      </c>
      <c r="EM305" s="68"/>
      <c r="EN305" s="68"/>
      <c r="EO305" s="68"/>
      <c r="EP305" s="68"/>
      <c r="EQ305" s="68"/>
      <c r="ER305" s="68"/>
      <c r="ES305" s="68"/>
      <c r="ET305" s="68"/>
      <c r="EU305" s="68"/>
      <c r="EV305" s="52">
        <f t="shared" si="147"/>
        <v>0</v>
      </c>
      <c r="EW305" s="68">
        <v>5</v>
      </c>
      <c r="EX305" s="68">
        <v>3</v>
      </c>
      <c r="EY305" s="68">
        <v>3</v>
      </c>
      <c r="EZ305" s="68"/>
      <c r="FA305" s="68"/>
      <c r="FB305" s="68"/>
      <c r="FC305" s="68"/>
      <c r="FD305" s="68"/>
      <c r="FE305" s="68"/>
      <c r="FF305" s="68"/>
      <c r="FG305" s="68"/>
      <c r="FH305" s="68"/>
      <c r="FI305" s="50">
        <f t="shared" si="148"/>
        <v>11</v>
      </c>
      <c r="FJ305" s="68">
        <v>0</v>
      </c>
      <c r="FK305" s="68">
        <v>0</v>
      </c>
      <c r="FL305" s="68">
        <v>0</v>
      </c>
      <c r="FM305" s="68"/>
      <c r="FN305" s="68"/>
      <c r="FO305" s="68"/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>
        <v>0</v>
      </c>
      <c r="FZ305" s="68"/>
      <c r="GA305" s="68"/>
      <c r="GB305" s="68"/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>
        <v>0</v>
      </c>
      <c r="GM305" s="68"/>
      <c r="GN305" s="68"/>
      <c r="GO305" s="68"/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>
        <v>0</v>
      </c>
      <c r="HB305" s="68"/>
      <c r="HC305" s="68"/>
      <c r="HD305" s="68"/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0</v>
      </c>
      <c r="HP305" s="23">
        <f t="shared" si="155"/>
        <v>0</v>
      </c>
      <c r="HQ305" s="68">
        <v>0</v>
      </c>
      <c r="HR305" s="68">
        <v>0</v>
      </c>
      <c r="HS305" s="68">
        <v>0</v>
      </c>
      <c r="HT305" s="68"/>
      <c r="HU305" s="68"/>
      <c r="HV305" s="68"/>
      <c r="HW305" s="68"/>
      <c r="HX305" s="68"/>
      <c r="HY305" s="68"/>
      <c r="HZ305" s="68"/>
      <c r="IA305" s="68"/>
      <c r="IB305" s="68"/>
      <c r="IC305" s="50">
        <f t="shared" si="156"/>
        <v>0</v>
      </c>
      <c r="ID305" s="68">
        <v>0</v>
      </c>
      <c r="IE305" s="68">
        <v>0</v>
      </c>
      <c r="IF305" s="68">
        <v>0</v>
      </c>
      <c r="IG305" s="68"/>
      <c r="IH305" s="68"/>
      <c r="II305" s="68"/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>
        <v>0</v>
      </c>
      <c r="IT305" s="68"/>
      <c r="IU305" s="68"/>
      <c r="IV305" s="68"/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">
      <c r="A306" s="90" t="s">
        <v>729</v>
      </c>
      <c r="B306" s="91" t="s">
        <v>105</v>
      </c>
      <c r="C306" s="91">
        <v>404</v>
      </c>
      <c r="D306" s="91" t="s">
        <v>423</v>
      </c>
      <c r="E306" s="91" t="s">
        <v>423</v>
      </c>
      <c r="F306" s="91" t="s">
        <v>105</v>
      </c>
      <c r="G306" s="91" t="s">
        <v>612</v>
      </c>
      <c r="H306" s="116">
        <v>6688</v>
      </c>
      <c r="I306" s="92" t="s">
        <v>111</v>
      </c>
      <c r="J306" s="74">
        <v>0</v>
      </c>
      <c r="K306" s="74">
        <v>0</v>
      </c>
      <c r="L306" s="74">
        <v>0</v>
      </c>
      <c r="M306" s="74"/>
      <c r="N306" s="74"/>
      <c r="O306" s="74"/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>
        <v>0</v>
      </c>
      <c r="AB306" s="74"/>
      <c r="AC306" s="74"/>
      <c r="AD306" s="74"/>
      <c r="AE306" s="74"/>
      <c r="AF306" s="74"/>
      <c r="AG306" s="74"/>
      <c r="AH306" s="74"/>
      <c r="AI306" s="74"/>
      <c r="AJ306" s="78"/>
      <c r="AK306" s="21"/>
      <c r="AL306" s="22">
        <f t="shared" si="132"/>
        <v>0</v>
      </c>
      <c r="AM306" s="23">
        <f t="shared" si="133"/>
        <v>0</v>
      </c>
      <c r="AN306" s="21"/>
      <c r="AO306" s="22">
        <f t="shared" si="134"/>
        <v>0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/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6"/>
        <v>0</v>
      </c>
      <c r="BD306" s="47">
        <v>0</v>
      </c>
      <c r="BE306" s="46">
        <v>0</v>
      </c>
      <c r="BF306" s="46">
        <v>0</v>
      </c>
      <c r="BG306" s="46"/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>
        <v>0</v>
      </c>
      <c r="BT306" s="65"/>
      <c r="BU306" s="65"/>
      <c r="BV306" s="65"/>
      <c r="BW306" s="65"/>
      <c r="BX306" s="65"/>
      <c r="BY306" s="65"/>
      <c r="BZ306" s="65"/>
      <c r="CA306" s="65"/>
      <c r="CB306" s="66"/>
      <c r="CC306" s="50">
        <f t="shared" si="138"/>
        <v>0</v>
      </c>
      <c r="CD306" s="21"/>
      <c r="CE306" s="24">
        <f t="shared" si="139"/>
        <v>7</v>
      </c>
      <c r="CF306" s="23">
        <f t="shared" si="140"/>
        <v>0</v>
      </c>
      <c r="CG306" s="68">
        <v>0</v>
      </c>
      <c r="CH306" s="68">
        <v>0</v>
      </c>
      <c r="CI306" s="68">
        <v>0</v>
      </c>
      <c r="CJ306" s="68"/>
      <c r="CK306" s="68"/>
      <c r="CL306" s="68"/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>
        <v>0</v>
      </c>
      <c r="CW306" s="68"/>
      <c r="CX306" s="68"/>
      <c r="CY306" s="68"/>
      <c r="CZ306" s="68"/>
      <c r="DA306" s="68"/>
      <c r="DB306" s="68"/>
      <c r="DC306" s="68"/>
      <c r="DD306" s="68"/>
      <c r="DE306" s="68"/>
      <c r="DF306" s="50">
        <f t="shared" si="142"/>
        <v>2</v>
      </c>
      <c r="DG306" s="68">
        <v>2</v>
      </c>
      <c r="DH306" s="68">
        <v>2</v>
      </c>
      <c r="DI306" s="68">
        <v>0</v>
      </c>
      <c r="DJ306" s="68"/>
      <c r="DK306" s="68"/>
      <c r="DL306" s="68"/>
      <c r="DM306" s="68"/>
      <c r="DN306" s="68"/>
      <c r="DO306" s="68"/>
      <c r="DP306" s="68"/>
      <c r="DQ306" s="68"/>
      <c r="DR306" s="68"/>
      <c r="DS306" s="50">
        <f t="shared" si="143"/>
        <v>4</v>
      </c>
      <c r="DT306" s="68">
        <v>0</v>
      </c>
      <c r="DU306" s="68">
        <v>1</v>
      </c>
      <c r="DV306" s="68">
        <v>0</v>
      </c>
      <c r="DW306" s="68"/>
      <c r="DX306" s="68"/>
      <c r="DY306" s="68"/>
      <c r="DZ306" s="68"/>
      <c r="EA306" s="68"/>
      <c r="EB306" s="68"/>
      <c r="EC306" s="68"/>
      <c r="ED306" s="68"/>
      <c r="EE306" s="68"/>
      <c r="EF306" s="50">
        <f t="shared" si="144"/>
        <v>1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>
        <v>0</v>
      </c>
      <c r="EM306" s="68"/>
      <c r="EN306" s="68"/>
      <c r="EO306" s="68"/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>
        <v>0</v>
      </c>
      <c r="EZ306" s="68"/>
      <c r="FA306" s="68"/>
      <c r="FB306" s="68"/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>
        <v>0</v>
      </c>
      <c r="FM306" s="68"/>
      <c r="FN306" s="68"/>
      <c r="FO306" s="68"/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>
        <v>0</v>
      </c>
      <c r="FZ306" s="68"/>
      <c r="GA306" s="68"/>
      <c r="GB306" s="68"/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>
        <v>0</v>
      </c>
      <c r="GM306" s="68"/>
      <c r="GN306" s="68"/>
      <c r="GO306" s="68"/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>
        <v>0</v>
      </c>
      <c r="HB306" s="68"/>
      <c r="HC306" s="68"/>
      <c r="HD306" s="68"/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>
        <v>0</v>
      </c>
      <c r="HT306" s="68"/>
      <c r="HU306" s="68"/>
      <c r="HV306" s="68"/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>
        <v>0</v>
      </c>
      <c r="IG306" s="68"/>
      <c r="IH306" s="68"/>
      <c r="II306" s="68"/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>
        <v>0</v>
      </c>
      <c r="IT306" s="68"/>
      <c r="IU306" s="68"/>
      <c r="IV306" s="68"/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">
      <c r="A307" s="90" t="s">
        <v>48</v>
      </c>
      <c r="B307" s="91" t="s">
        <v>169</v>
      </c>
      <c r="C307" s="91">
        <v>400</v>
      </c>
      <c r="D307" s="91" t="s">
        <v>333</v>
      </c>
      <c r="E307" s="91" t="s">
        <v>48</v>
      </c>
      <c r="F307" s="91" t="s">
        <v>169</v>
      </c>
      <c r="G307" s="91" t="s">
        <v>612</v>
      </c>
      <c r="H307" s="116">
        <v>6689</v>
      </c>
      <c r="I307" s="92" t="s">
        <v>173</v>
      </c>
      <c r="J307" s="74">
        <v>1</v>
      </c>
      <c r="K307" s="74">
        <v>0</v>
      </c>
      <c r="L307" s="74">
        <v>0</v>
      </c>
      <c r="M307" s="74"/>
      <c r="N307" s="74"/>
      <c r="O307" s="74"/>
      <c r="P307" s="74"/>
      <c r="Q307" s="74"/>
      <c r="R307" s="74"/>
      <c r="S307" s="74"/>
      <c r="T307" s="74"/>
      <c r="U307" s="78"/>
      <c r="V307" s="24"/>
      <c r="W307" s="22">
        <f t="shared" si="130"/>
        <v>1</v>
      </c>
      <c r="X307" s="30">
        <f t="shared" si="131"/>
        <v>0</v>
      </c>
      <c r="Y307" s="38">
        <v>0</v>
      </c>
      <c r="Z307" s="74">
        <v>0</v>
      </c>
      <c r="AA307" s="74">
        <v>0</v>
      </c>
      <c r="AB307" s="74"/>
      <c r="AC307" s="74"/>
      <c r="AD307" s="74"/>
      <c r="AE307" s="74"/>
      <c r="AF307" s="74"/>
      <c r="AG307" s="74"/>
      <c r="AH307" s="74"/>
      <c r="AI307" s="74"/>
      <c r="AJ307" s="78"/>
      <c r="AK307" s="21"/>
      <c r="AL307" s="22">
        <f t="shared" si="132"/>
        <v>0</v>
      </c>
      <c r="AM307" s="23">
        <f t="shared" si="133"/>
        <v>0</v>
      </c>
      <c r="AN307" s="21"/>
      <c r="AO307" s="22">
        <f t="shared" si="134"/>
        <v>2</v>
      </c>
      <c r="AP307" s="23">
        <f t="shared" si="135"/>
        <v>0</v>
      </c>
      <c r="AQ307" s="47">
        <v>0</v>
      </c>
      <c r="AR307" s="46">
        <v>0</v>
      </c>
      <c r="AS307" s="46">
        <v>0</v>
      </c>
      <c r="AT307" s="46"/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6"/>
        <v>0</v>
      </c>
      <c r="BD307" s="47">
        <v>2</v>
      </c>
      <c r="BE307" s="46">
        <v>0</v>
      </c>
      <c r="BF307" s="46">
        <v>0</v>
      </c>
      <c r="BG307" s="46"/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37"/>
        <v>2</v>
      </c>
      <c r="BQ307" s="64">
        <v>0</v>
      </c>
      <c r="BR307" s="65">
        <v>0</v>
      </c>
      <c r="BS307" s="65">
        <v>0</v>
      </c>
      <c r="BT307" s="65"/>
      <c r="BU307" s="65"/>
      <c r="BV307" s="65"/>
      <c r="BW307" s="65"/>
      <c r="BX307" s="65"/>
      <c r="BY307" s="65"/>
      <c r="BZ307" s="65"/>
      <c r="CA307" s="65"/>
      <c r="CB307" s="66"/>
      <c r="CC307" s="50">
        <f t="shared" si="138"/>
        <v>0</v>
      </c>
      <c r="CD307" s="21"/>
      <c r="CE307" s="24">
        <f t="shared" si="139"/>
        <v>4</v>
      </c>
      <c r="CF307" s="23">
        <f t="shared" si="140"/>
        <v>0</v>
      </c>
      <c r="CG307" s="68">
        <v>1</v>
      </c>
      <c r="CH307" s="68">
        <v>0</v>
      </c>
      <c r="CI307" s="68">
        <v>0</v>
      </c>
      <c r="CJ307" s="68"/>
      <c r="CK307" s="68"/>
      <c r="CL307" s="68"/>
      <c r="CM307" s="68"/>
      <c r="CN307" s="68"/>
      <c r="CO307" s="68"/>
      <c r="CP307" s="68"/>
      <c r="CQ307" s="68"/>
      <c r="CR307" s="68"/>
      <c r="CS307" s="52">
        <f t="shared" si="141"/>
        <v>1</v>
      </c>
      <c r="CT307" s="68">
        <v>0</v>
      </c>
      <c r="CU307" s="68">
        <v>0</v>
      </c>
      <c r="CV307" s="68">
        <v>1</v>
      </c>
      <c r="CW307" s="68"/>
      <c r="CX307" s="68"/>
      <c r="CY307" s="68"/>
      <c r="CZ307" s="68"/>
      <c r="DA307" s="68"/>
      <c r="DB307" s="68"/>
      <c r="DC307" s="68"/>
      <c r="DD307" s="68"/>
      <c r="DE307" s="68"/>
      <c r="DF307" s="50">
        <f t="shared" si="142"/>
        <v>1</v>
      </c>
      <c r="DG307" s="68">
        <v>0</v>
      </c>
      <c r="DH307" s="68">
        <v>0</v>
      </c>
      <c r="DI307" s="68">
        <v>0</v>
      </c>
      <c r="DJ307" s="68"/>
      <c r="DK307" s="68"/>
      <c r="DL307" s="68"/>
      <c r="DM307" s="68"/>
      <c r="DN307" s="68"/>
      <c r="DO307" s="68"/>
      <c r="DP307" s="68"/>
      <c r="DQ307" s="68"/>
      <c r="DR307" s="68"/>
      <c r="DS307" s="50">
        <f t="shared" si="143"/>
        <v>0</v>
      </c>
      <c r="DT307" s="68">
        <v>1</v>
      </c>
      <c r="DU307" s="68">
        <v>0</v>
      </c>
      <c r="DV307" s="68">
        <v>1</v>
      </c>
      <c r="DW307" s="68"/>
      <c r="DX307" s="68"/>
      <c r="DY307" s="68"/>
      <c r="DZ307" s="68"/>
      <c r="EA307" s="68"/>
      <c r="EB307" s="68"/>
      <c r="EC307" s="68"/>
      <c r="ED307" s="68"/>
      <c r="EE307" s="68"/>
      <c r="EF307" s="50">
        <f t="shared" si="144"/>
        <v>2</v>
      </c>
      <c r="EG307" s="21"/>
      <c r="EH307" s="22">
        <f t="shared" si="145"/>
        <v>4</v>
      </c>
      <c r="EI307" s="23">
        <f t="shared" si="146"/>
        <v>0</v>
      </c>
      <c r="EJ307" s="68">
        <v>0</v>
      </c>
      <c r="EK307" s="68">
        <v>0</v>
      </c>
      <c r="EL307" s="68">
        <v>0</v>
      </c>
      <c r="EM307" s="68"/>
      <c r="EN307" s="68"/>
      <c r="EO307" s="68"/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0</v>
      </c>
      <c r="EY307" s="68">
        <v>0</v>
      </c>
      <c r="EZ307" s="68"/>
      <c r="FA307" s="68"/>
      <c r="FB307" s="68"/>
      <c r="FC307" s="68"/>
      <c r="FD307" s="68"/>
      <c r="FE307" s="68"/>
      <c r="FF307" s="68"/>
      <c r="FG307" s="68"/>
      <c r="FH307" s="68"/>
      <c r="FI307" s="50">
        <f t="shared" si="148"/>
        <v>4</v>
      </c>
      <c r="FJ307" s="68">
        <v>0</v>
      </c>
      <c r="FK307" s="68">
        <v>0</v>
      </c>
      <c r="FL307" s="68">
        <v>0</v>
      </c>
      <c r="FM307" s="68"/>
      <c r="FN307" s="68"/>
      <c r="FO307" s="68"/>
      <c r="FP307" s="68"/>
      <c r="FQ307" s="68"/>
      <c r="FR307" s="68"/>
      <c r="FS307" s="68"/>
      <c r="FT307" s="68"/>
      <c r="FU307" s="68"/>
      <c r="FV307" s="50">
        <f t="shared" si="149"/>
        <v>0</v>
      </c>
      <c r="FW307" s="68">
        <v>0</v>
      </c>
      <c r="FX307" s="68">
        <v>0</v>
      </c>
      <c r="FY307" s="68">
        <v>0</v>
      </c>
      <c r="FZ307" s="68"/>
      <c r="GA307" s="68"/>
      <c r="GB307" s="68"/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>
        <v>0</v>
      </c>
      <c r="GM307" s="68"/>
      <c r="GN307" s="68"/>
      <c r="GO307" s="68"/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>
        <v>0</v>
      </c>
      <c r="HB307" s="68"/>
      <c r="HC307" s="68"/>
      <c r="HD307" s="68"/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>
        <v>0</v>
      </c>
      <c r="HS307" s="68">
        <v>0</v>
      </c>
      <c r="HT307" s="68"/>
      <c r="HU307" s="68"/>
      <c r="HV307" s="68"/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>
        <v>0</v>
      </c>
      <c r="IF307" s="68">
        <v>0</v>
      </c>
      <c r="IG307" s="68"/>
      <c r="IH307" s="68"/>
      <c r="II307" s="68"/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>
        <v>0</v>
      </c>
      <c r="IT307" s="68"/>
      <c r="IU307" s="68"/>
      <c r="IV307" s="68"/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">
      <c r="A308" s="90" t="s">
        <v>21</v>
      </c>
      <c r="B308" s="91" t="s">
        <v>41</v>
      </c>
      <c r="C308" s="91">
        <v>400</v>
      </c>
      <c r="D308" s="91" t="s">
        <v>333</v>
      </c>
      <c r="E308" s="91" t="s">
        <v>21</v>
      </c>
      <c r="F308" s="91" t="s">
        <v>21</v>
      </c>
      <c r="G308" s="91" t="s">
        <v>612</v>
      </c>
      <c r="H308" s="116">
        <v>6690</v>
      </c>
      <c r="I308" s="92" t="s">
        <v>217</v>
      </c>
      <c r="J308" s="74">
        <v>0</v>
      </c>
      <c r="K308" s="74">
        <v>0</v>
      </c>
      <c r="L308" s="74">
        <v>0</v>
      </c>
      <c r="M308" s="74"/>
      <c r="N308" s="74"/>
      <c r="O308" s="74"/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>
        <v>0</v>
      </c>
      <c r="AB308" s="74"/>
      <c r="AC308" s="74"/>
      <c r="AD308" s="74"/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/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/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>
        <v>0</v>
      </c>
      <c r="BT308" s="65"/>
      <c r="BU308" s="65"/>
      <c r="BV308" s="65"/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>
        <v>0</v>
      </c>
      <c r="CJ308" s="68"/>
      <c r="CK308" s="68"/>
      <c r="CL308" s="68"/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>
        <v>0</v>
      </c>
      <c r="CW308" s="68"/>
      <c r="CX308" s="68"/>
      <c r="CY308" s="68"/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>
        <v>0</v>
      </c>
      <c r="DJ308" s="68"/>
      <c r="DK308" s="68"/>
      <c r="DL308" s="68"/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>
        <v>0</v>
      </c>
      <c r="DW308" s="68"/>
      <c r="DX308" s="68"/>
      <c r="DY308" s="68"/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>
        <v>0</v>
      </c>
      <c r="EM308" s="68"/>
      <c r="EN308" s="68"/>
      <c r="EO308" s="68"/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>
        <v>0</v>
      </c>
      <c r="EZ308" s="68"/>
      <c r="FA308" s="68"/>
      <c r="FB308" s="68"/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>
        <v>0</v>
      </c>
      <c r="FM308" s="68"/>
      <c r="FN308" s="68"/>
      <c r="FO308" s="68"/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>
        <v>0</v>
      </c>
      <c r="FZ308" s="68"/>
      <c r="GA308" s="68"/>
      <c r="GB308" s="68"/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>
        <v>0</v>
      </c>
      <c r="GM308" s="68"/>
      <c r="GN308" s="68"/>
      <c r="GO308" s="68"/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>
        <v>0</v>
      </c>
      <c r="HB308" s="68"/>
      <c r="HC308" s="68"/>
      <c r="HD308" s="68"/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>
        <v>0</v>
      </c>
      <c r="HT308" s="68"/>
      <c r="HU308" s="68"/>
      <c r="HV308" s="68"/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>
        <v>0</v>
      </c>
      <c r="IG308" s="68"/>
      <c r="IH308" s="68"/>
      <c r="II308" s="68"/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>
        <v>0</v>
      </c>
      <c r="IT308" s="68"/>
      <c r="IU308" s="68"/>
      <c r="IV308" s="68"/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612</v>
      </c>
      <c r="H309" s="116">
        <v>6691</v>
      </c>
      <c r="I309" s="92" t="s">
        <v>755</v>
      </c>
      <c r="J309" s="74">
        <v>0</v>
      </c>
      <c r="K309" s="74">
        <v>0</v>
      </c>
      <c r="L309" s="74">
        <v>0</v>
      </c>
      <c r="M309" s="74"/>
      <c r="N309" s="74"/>
      <c r="O309" s="74"/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>
        <v>0</v>
      </c>
      <c r="AB309" s="74"/>
      <c r="AC309" s="74"/>
      <c r="AD309" s="74"/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6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/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6"/>
        <v>2</v>
      </c>
      <c r="BD309" s="47">
        <v>0</v>
      </c>
      <c r="BE309" s="46">
        <v>0</v>
      </c>
      <c r="BF309" s="46">
        <v>2</v>
      </c>
      <c r="BG309" s="46"/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37"/>
        <v>2</v>
      </c>
      <c r="BQ309" s="64">
        <v>1</v>
      </c>
      <c r="BR309" s="65">
        <v>0</v>
      </c>
      <c r="BS309" s="65">
        <v>1</v>
      </c>
      <c r="BT309" s="65"/>
      <c r="BU309" s="65"/>
      <c r="BV309" s="65"/>
      <c r="BW309" s="65"/>
      <c r="BX309" s="65"/>
      <c r="BY309" s="65"/>
      <c r="BZ309" s="65"/>
      <c r="CA309" s="65"/>
      <c r="CB309" s="66"/>
      <c r="CC309" s="50">
        <f t="shared" si="138"/>
        <v>2</v>
      </c>
      <c r="CD309" s="21"/>
      <c r="CE309" s="24">
        <f t="shared" si="139"/>
        <v>4</v>
      </c>
      <c r="CF309" s="23">
        <f t="shared" si="140"/>
        <v>0</v>
      </c>
      <c r="CG309" s="68">
        <v>0</v>
      </c>
      <c r="CH309" s="68">
        <v>0</v>
      </c>
      <c r="CI309" s="68">
        <v>0</v>
      </c>
      <c r="CJ309" s="68"/>
      <c r="CK309" s="68"/>
      <c r="CL309" s="68"/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>
        <v>2</v>
      </c>
      <c r="CW309" s="68"/>
      <c r="CX309" s="68"/>
      <c r="CY309" s="68"/>
      <c r="CZ309" s="68"/>
      <c r="DA309" s="68"/>
      <c r="DB309" s="68"/>
      <c r="DC309" s="68"/>
      <c r="DD309" s="68"/>
      <c r="DE309" s="68"/>
      <c r="DF309" s="50">
        <f t="shared" si="142"/>
        <v>2</v>
      </c>
      <c r="DG309" s="68">
        <v>0</v>
      </c>
      <c r="DH309" s="68">
        <v>1</v>
      </c>
      <c r="DI309" s="68">
        <v>1</v>
      </c>
      <c r="DJ309" s="68"/>
      <c r="DK309" s="68"/>
      <c r="DL309" s="68"/>
      <c r="DM309" s="68"/>
      <c r="DN309" s="68"/>
      <c r="DO309" s="68"/>
      <c r="DP309" s="68"/>
      <c r="DQ309" s="68"/>
      <c r="DR309" s="68"/>
      <c r="DS309" s="50">
        <f t="shared" si="143"/>
        <v>2</v>
      </c>
      <c r="DT309" s="68">
        <v>0</v>
      </c>
      <c r="DU309" s="68">
        <v>0</v>
      </c>
      <c r="DV309" s="68">
        <v>0</v>
      </c>
      <c r="DW309" s="68"/>
      <c r="DX309" s="68"/>
      <c r="DY309" s="68"/>
      <c r="DZ309" s="68"/>
      <c r="EA309" s="68"/>
      <c r="EB309" s="68"/>
      <c r="EC309" s="68"/>
      <c r="ED309" s="68"/>
      <c r="EE309" s="68"/>
      <c r="EF309" s="50">
        <f t="shared" si="144"/>
        <v>0</v>
      </c>
      <c r="EG309" s="21"/>
      <c r="EH309" s="22">
        <f t="shared" si="145"/>
        <v>5</v>
      </c>
      <c r="EI309" s="23">
        <f t="shared" si="146"/>
        <v>0</v>
      </c>
      <c r="EJ309" s="68">
        <v>0</v>
      </c>
      <c r="EK309" s="68">
        <v>0</v>
      </c>
      <c r="EL309" s="68">
        <v>0</v>
      </c>
      <c r="EM309" s="68"/>
      <c r="EN309" s="68"/>
      <c r="EO309" s="68"/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>
        <v>2</v>
      </c>
      <c r="EZ309" s="68"/>
      <c r="FA309" s="68"/>
      <c r="FB309" s="68"/>
      <c r="FC309" s="68"/>
      <c r="FD309" s="68"/>
      <c r="FE309" s="68"/>
      <c r="FF309" s="68"/>
      <c r="FG309" s="68"/>
      <c r="FH309" s="68"/>
      <c r="FI309" s="50">
        <f t="shared" si="148"/>
        <v>4</v>
      </c>
      <c r="FJ309" s="68">
        <v>0</v>
      </c>
      <c r="FK309" s="68">
        <v>0</v>
      </c>
      <c r="FL309" s="68">
        <v>0</v>
      </c>
      <c r="FM309" s="68"/>
      <c r="FN309" s="68"/>
      <c r="FO309" s="68"/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>
        <v>1</v>
      </c>
      <c r="FZ309" s="68"/>
      <c r="GA309" s="68"/>
      <c r="GB309" s="68"/>
      <c r="GC309" s="68"/>
      <c r="GD309" s="68"/>
      <c r="GE309" s="68"/>
      <c r="GF309" s="68"/>
      <c r="GG309" s="68"/>
      <c r="GH309" s="68"/>
      <c r="GI309" s="50">
        <f t="shared" si="150"/>
        <v>1</v>
      </c>
      <c r="GJ309" s="68">
        <v>0</v>
      </c>
      <c r="GK309" s="68">
        <v>0</v>
      </c>
      <c r="GL309" s="68">
        <v>0</v>
      </c>
      <c r="GM309" s="68"/>
      <c r="GN309" s="68"/>
      <c r="GO309" s="68"/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>
        <v>0</v>
      </c>
      <c r="HB309" s="68"/>
      <c r="HC309" s="68"/>
      <c r="HD309" s="68"/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0</v>
      </c>
      <c r="HP309" s="23">
        <f t="shared" si="155"/>
        <v>0</v>
      </c>
      <c r="HQ309" s="68">
        <v>0</v>
      </c>
      <c r="HR309" s="68">
        <v>0</v>
      </c>
      <c r="HS309" s="68">
        <v>0</v>
      </c>
      <c r="HT309" s="68"/>
      <c r="HU309" s="68"/>
      <c r="HV309" s="68"/>
      <c r="HW309" s="68"/>
      <c r="HX309" s="68"/>
      <c r="HY309" s="68"/>
      <c r="HZ309" s="68"/>
      <c r="IA309" s="68"/>
      <c r="IB309" s="68"/>
      <c r="IC309" s="50">
        <f t="shared" si="156"/>
        <v>0</v>
      </c>
      <c r="ID309" s="68">
        <v>0</v>
      </c>
      <c r="IE309" s="68">
        <v>0</v>
      </c>
      <c r="IF309" s="68">
        <v>0</v>
      </c>
      <c r="IG309" s="68"/>
      <c r="IH309" s="68"/>
      <c r="II309" s="68"/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>
        <v>0</v>
      </c>
      <c r="IT309" s="68"/>
      <c r="IU309" s="68"/>
      <c r="IV309" s="68"/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">
      <c r="A310" s="90" t="s">
        <v>8</v>
      </c>
      <c r="B310" s="91" t="s">
        <v>86</v>
      </c>
      <c r="C310" s="91">
        <v>400</v>
      </c>
      <c r="D310" s="91" t="s">
        <v>333</v>
      </c>
      <c r="E310" s="91" t="s">
        <v>334</v>
      </c>
      <c r="F310" s="91" t="s">
        <v>87</v>
      </c>
      <c r="G310" s="91" t="s">
        <v>619</v>
      </c>
      <c r="H310" s="116">
        <v>6693</v>
      </c>
      <c r="I310" s="92" t="s">
        <v>94</v>
      </c>
      <c r="J310" s="74">
        <v>7</v>
      </c>
      <c r="K310" s="74">
        <v>15</v>
      </c>
      <c r="L310" s="74">
        <v>9</v>
      </c>
      <c r="M310" s="74"/>
      <c r="N310" s="74"/>
      <c r="O310" s="74"/>
      <c r="P310" s="74"/>
      <c r="Q310" s="74"/>
      <c r="R310" s="74"/>
      <c r="S310" s="74"/>
      <c r="T310" s="74"/>
      <c r="U310" s="78"/>
      <c r="V310" s="24"/>
      <c r="W310" s="22">
        <f t="shared" si="130"/>
        <v>31</v>
      </c>
      <c r="X310" s="30">
        <f t="shared" si="131"/>
        <v>0</v>
      </c>
      <c r="Y310" s="38">
        <v>8</v>
      </c>
      <c r="Z310" s="74">
        <v>7</v>
      </c>
      <c r="AA310" s="74">
        <v>8</v>
      </c>
      <c r="AB310" s="74"/>
      <c r="AC310" s="74"/>
      <c r="AD310" s="74"/>
      <c r="AE310" s="74"/>
      <c r="AF310" s="74"/>
      <c r="AG310" s="74"/>
      <c r="AH310" s="74"/>
      <c r="AI310" s="74"/>
      <c r="AJ310" s="78"/>
      <c r="AK310" s="21"/>
      <c r="AL310" s="22">
        <f t="shared" si="132"/>
        <v>23</v>
      </c>
      <c r="AM310" s="23">
        <f t="shared" si="133"/>
        <v>0</v>
      </c>
      <c r="AN310" s="21"/>
      <c r="AO310" s="22">
        <f t="shared" si="134"/>
        <v>22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/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6"/>
        <v>8</v>
      </c>
      <c r="BD310" s="47">
        <v>2</v>
      </c>
      <c r="BE310" s="46">
        <v>3</v>
      </c>
      <c r="BF310" s="46">
        <v>3</v>
      </c>
      <c r="BG310" s="46"/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37"/>
        <v>8</v>
      </c>
      <c r="BQ310" s="64">
        <v>1</v>
      </c>
      <c r="BR310" s="65">
        <v>3</v>
      </c>
      <c r="BS310" s="65">
        <v>2</v>
      </c>
      <c r="BT310" s="65"/>
      <c r="BU310" s="65"/>
      <c r="BV310" s="65"/>
      <c r="BW310" s="65"/>
      <c r="BX310" s="65"/>
      <c r="BY310" s="65"/>
      <c r="BZ310" s="65"/>
      <c r="CA310" s="65"/>
      <c r="CB310" s="66"/>
      <c r="CC310" s="50">
        <f t="shared" si="138"/>
        <v>6</v>
      </c>
      <c r="CD310" s="21"/>
      <c r="CE310" s="24">
        <f t="shared" si="139"/>
        <v>176</v>
      </c>
      <c r="CF310" s="23">
        <f t="shared" si="140"/>
        <v>0</v>
      </c>
      <c r="CG310" s="68">
        <v>0</v>
      </c>
      <c r="CH310" s="68">
        <v>0</v>
      </c>
      <c r="CI310" s="68">
        <v>0</v>
      </c>
      <c r="CJ310" s="68"/>
      <c r="CK310" s="68"/>
      <c r="CL310" s="68"/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10</v>
      </c>
      <c r="CU310" s="68">
        <v>15</v>
      </c>
      <c r="CV310" s="68">
        <v>12</v>
      </c>
      <c r="CW310" s="68"/>
      <c r="CX310" s="68"/>
      <c r="CY310" s="68"/>
      <c r="CZ310" s="68"/>
      <c r="DA310" s="68"/>
      <c r="DB310" s="68"/>
      <c r="DC310" s="68"/>
      <c r="DD310" s="68"/>
      <c r="DE310" s="68"/>
      <c r="DF310" s="50">
        <f t="shared" si="142"/>
        <v>37</v>
      </c>
      <c r="DG310" s="68">
        <v>18</v>
      </c>
      <c r="DH310" s="68">
        <v>27</v>
      </c>
      <c r="DI310" s="68">
        <v>51</v>
      </c>
      <c r="DJ310" s="68"/>
      <c r="DK310" s="68"/>
      <c r="DL310" s="68"/>
      <c r="DM310" s="68"/>
      <c r="DN310" s="68"/>
      <c r="DO310" s="68"/>
      <c r="DP310" s="68"/>
      <c r="DQ310" s="68"/>
      <c r="DR310" s="68"/>
      <c r="DS310" s="50">
        <f t="shared" si="143"/>
        <v>96</v>
      </c>
      <c r="DT310" s="68">
        <v>5</v>
      </c>
      <c r="DU310" s="68">
        <v>13</v>
      </c>
      <c r="DV310" s="68">
        <v>25</v>
      </c>
      <c r="DW310" s="68"/>
      <c r="DX310" s="68"/>
      <c r="DY310" s="68"/>
      <c r="DZ310" s="68"/>
      <c r="EA310" s="68"/>
      <c r="EB310" s="68"/>
      <c r="EC310" s="68"/>
      <c r="ED310" s="68"/>
      <c r="EE310" s="68"/>
      <c r="EF310" s="50">
        <f t="shared" si="144"/>
        <v>43</v>
      </c>
      <c r="EG310" s="21"/>
      <c r="EH310" s="22">
        <f t="shared" si="145"/>
        <v>156</v>
      </c>
      <c r="EI310" s="23">
        <f t="shared" si="146"/>
        <v>0</v>
      </c>
      <c r="EJ310" s="68">
        <v>13</v>
      </c>
      <c r="EK310" s="68">
        <v>11</v>
      </c>
      <c r="EL310" s="68">
        <v>2</v>
      </c>
      <c r="EM310" s="68"/>
      <c r="EN310" s="68"/>
      <c r="EO310" s="68"/>
      <c r="EP310" s="68"/>
      <c r="EQ310" s="68"/>
      <c r="ER310" s="68"/>
      <c r="ES310" s="68"/>
      <c r="ET310" s="68"/>
      <c r="EU310" s="68"/>
      <c r="EV310" s="52">
        <f t="shared" si="147"/>
        <v>26</v>
      </c>
      <c r="EW310" s="68">
        <v>31</v>
      </c>
      <c r="EX310" s="68">
        <v>18</v>
      </c>
      <c r="EY310" s="68">
        <v>22</v>
      </c>
      <c r="EZ310" s="68"/>
      <c r="FA310" s="68"/>
      <c r="FB310" s="68"/>
      <c r="FC310" s="68"/>
      <c r="FD310" s="68"/>
      <c r="FE310" s="68"/>
      <c r="FF310" s="68"/>
      <c r="FG310" s="68"/>
      <c r="FH310" s="68"/>
      <c r="FI310" s="50">
        <f t="shared" si="148"/>
        <v>71</v>
      </c>
      <c r="FJ310" s="68">
        <v>8</v>
      </c>
      <c r="FK310" s="68">
        <v>16</v>
      </c>
      <c r="FL310" s="68">
        <v>11</v>
      </c>
      <c r="FM310" s="68"/>
      <c r="FN310" s="68"/>
      <c r="FO310" s="68"/>
      <c r="FP310" s="68"/>
      <c r="FQ310" s="68"/>
      <c r="FR310" s="68"/>
      <c r="FS310" s="68"/>
      <c r="FT310" s="68"/>
      <c r="FU310" s="68"/>
      <c r="FV310" s="50">
        <f t="shared" si="149"/>
        <v>35</v>
      </c>
      <c r="FW310" s="68">
        <v>5</v>
      </c>
      <c r="FX310" s="68">
        <v>9</v>
      </c>
      <c r="FY310" s="68">
        <v>10</v>
      </c>
      <c r="FZ310" s="68"/>
      <c r="GA310" s="68"/>
      <c r="GB310" s="68"/>
      <c r="GC310" s="68"/>
      <c r="GD310" s="68"/>
      <c r="GE310" s="68"/>
      <c r="GF310" s="68"/>
      <c r="GG310" s="68"/>
      <c r="GH310" s="68"/>
      <c r="GI310" s="50">
        <f t="shared" si="150"/>
        <v>24</v>
      </c>
      <c r="GJ310" s="68">
        <v>0</v>
      </c>
      <c r="GK310" s="68">
        <v>0</v>
      </c>
      <c r="GL310" s="68">
        <v>0</v>
      </c>
      <c r="GM310" s="68"/>
      <c r="GN310" s="68"/>
      <c r="GO310" s="68"/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>
        <v>0</v>
      </c>
      <c r="HB310" s="68"/>
      <c r="HC310" s="68"/>
      <c r="HD310" s="68"/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33</v>
      </c>
      <c r="HP310" s="23">
        <f t="shared" si="155"/>
        <v>0</v>
      </c>
      <c r="HQ310" s="68">
        <v>9</v>
      </c>
      <c r="HR310" s="68">
        <v>3</v>
      </c>
      <c r="HS310" s="68">
        <v>0</v>
      </c>
      <c r="HT310" s="68"/>
      <c r="HU310" s="68"/>
      <c r="HV310" s="68"/>
      <c r="HW310" s="68"/>
      <c r="HX310" s="68"/>
      <c r="HY310" s="68"/>
      <c r="HZ310" s="68"/>
      <c r="IA310" s="68"/>
      <c r="IB310" s="68"/>
      <c r="IC310" s="50">
        <f t="shared" si="156"/>
        <v>12</v>
      </c>
      <c r="ID310" s="68">
        <v>3</v>
      </c>
      <c r="IE310" s="68">
        <v>9</v>
      </c>
      <c r="IF310" s="68">
        <v>3</v>
      </c>
      <c r="IG310" s="68"/>
      <c r="IH310" s="68"/>
      <c r="II310" s="68"/>
      <c r="IJ310" s="68"/>
      <c r="IK310" s="68"/>
      <c r="IL310" s="68"/>
      <c r="IM310" s="68"/>
      <c r="IN310" s="68"/>
      <c r="IO310" s="68"/>
      <c r="IP310" s="50">
        <f t="shared" si="157"/>
        <v>15</v>
      </c>
      <c r="IQ310" s="68">
        <v>2</v>
      </c>
      <c r="IR310" s="68">
        <v>0</v>
      </c>
      <c r="IS310" s="68">
        <v>4</v>
      </c>
      <c r="IT310" s="68"/>
      <c r="IU310" s="68"/>
      <c r="IV310" s="68"/>
      <c r="IW310" s="68"/>
      <c r="IX310" s="68"/>
      <c r="IY310" s="68"/>
      <c r="IZ310" s="68"/>
      <c r="JA310" s="68"/>
      <c r="JB310" s="68"/>
      <c r="JC310" s="50">
        <f t="shared" si="158"/>
        <v>6</v>
      </c>
    </row>
    <row r="311" spans="1:263" x14ac:dyDescent="0.3">
      <c r="A311" s="90" t="s">
        <v>8</v>
      </c>
      <c r="B311" s="91" t="s">
        <v>86</v>
      </c>
      <c r="C311" s="91">
        <v>400</v>
      </c>
      <c r="D311" s="91" t="s">
        <v>333</v>
      </c>
      <c r="E311" s="91" t="s">
        <v>334</v>
      </c>
      <c r="F311" s="91" t="s">
        <v>87</v>
      </c>
      <c r="G311" s="91" t="s">
        <v>612</v>
      </c>
      <c r="H311" s="116">
        <v>6694</v>
      </c>
      <c r="I311" s="92" t="s">
        <v>756</v>
      </c>
      <c r="J311" s="74">
        <v>2</v>
      </c>
      <c r="K311" s="74">
        <v>1</v>
      </c>
      <c r="L311" s="74">
        <v>3</v>
      </c>
      <c r="M311" s="74"/>
      <c r="N311" s="74"/>
      <c r="O311" s="74"/>
      <c r="P311" s="74"/>
      <c r="Q311" s="74"/>
      <c r="R311" s="74"/>
      <c r="S311" s="74"/>
      <c r="T311" s="74"/>
      <c r="U311" s="78"/>
      <c r="V311" s="24"/>
      <c r="W311" s="22">
        <f t="shared" si="130"/>
        <v>6</v>
      </c>
      <c r="X311" s="30">
        <f t="shared" si="131"/>
        <v>0</v>
      </c>
      <c r="Y311" s="38">
        <v>1</v>
      </c>
      <c r="Z311" s="74">
        <v>1</v>
      </c>
      <c r="AA311" s="74">
        <v>1</v>
      </c>
      <c r="AB311" s="74"/>
      <c r="AC311" s="74"/>
      <c r="AD311" s="74"/>
      <c r="AE311" s="74"/>
      <c r="AF311" s="74"/>
      <c r="AG311" s="74"/>
      <c r="AH311" s="74"/>
      <c r="AI311" s="74"/>
      <c r="AJ311" s="78"/>
      <c r="AK311" s="21"/>
      <c r="AL311" s="22">
        <f t="shared" si="132"/>
        <v>3</v>
      </c>
      <c r="AM311" s="23">
        <f t="shared" si="133"/>
        <v>0</v>
      </c>
      <c r="AN311" s="21"/>
      <c r="AO311" s="22">
        <f t="shared" si="134"/>
        <v>13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/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6"/>
        <v>8</v>
      </c>
      <c r="BD311" s="47">
        <v>0</v>
      </c>
      <c r="BE311" s="46">
        <v>1</v>
      </c>
      <c r="BF311" s="46">
        <v>0</v>
      </c>
      <c r="BG311" s="46"/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37"/>
        <v>1</v>
      </c>
      <c r="BQ311" s="64">
        <v>0</v>
      </c>
      <c r="BR311" s="65">
        <v>3</v>
      </c>
      <c r="BS311" s="65">
        <v>1</v>
      </c>
      <c r="BT311" s="65"/>
      <c r="BU311" s="65"/>
      <c r="BV311" s="65"/>
      <c r="BW311" s="65"/>
      <c r="BX311" s="65"/>
      <c r="BY311" s="65"/>
      <c r="BZ311" s="65"/>
      <c r="CA311" s="65"/>
      <c r="CB311" s="66"/>
      <c r="CC311" s="50">
        <f t="shared" si="138"/>
        <v>4</v>
      </c>
      <c r="CD311" s="21"/>
      <c r="CE311" s="24">
        <f t="shared" si="139"/>
        <v>40</v>
      </c>
      <c r="CF311" s="23">
        <f t="shared" si="140"/>
        <v>0</v>
      </c>
      <c r="CG311" s="68">
        <v>0</v>
      </c>
      <c r="CH311" s="68">
        <v>0</v>
      </c>
      <c r="CI311" s="68">
        <v>0</v>
      </c>
      <c r="CJ311" s="68"/>
      <c r="CK311" s="68"/>
      <c r="CL311" s="68"/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0</v>
      </c>
      <c r="CV311" s="68">
        <v>8</v>
      </c>
      <c r="CW311" s="68"/>
      <c r="CX311" s="68"/>
      <c r="CY311" s="68"/>
      <c r="CZ311" s="68"/>
      <c r="DA311" s="68"/>
      <c r="DB311" s="68"/>
      <c r="DC311" s="68"/>
      <c r="DD311" s="68"/>
      <c r="DE311" s="68"/>
      <c r="DF311" s="50">
        <f t="shared" si="142"/>
        <v>10</v>
      </c>
      <c r="DG311" s="68">
        <v>5</v>
      </c>
      <c r="DH311" s="68">
        <v>5</v>
      </c>
      <c r="DI311" s="68">
        <v>10</v>
      </c>
      <c r="DJ311" s="68"/>
      <c r="DK311" s="68"/>
      <c r="DL311" s="68"/>
      <c r="DM311" s="68"/>
      <c r="DN311" s="68"/>
      <c r="DO311" s="68"/>
      <c r="DP311" s="68"/>
      <c r="DQ311" s="68"/>
      <c r="DR311" s="68"/>
      <c r="DS311" s="50">
        <f t="shared" si="143"/>
        <v>20</v>
      </c>
      <c r="DT311" s="68">
        <v>6</v>
      </c>
      <c r="DU311" s="68">
        <v>1</v>
      </c>
      <c r="DV311" s="68">
        <v>3</v>
      </c>
      <c r="DW311" s="68"/>
      <c r="DX311" s="68"/>
      <c r="DY311" s="68"/>
      <c r="DZ311" s="68"/>
      <c r="EA311" s="68"/>
      <c r="EB311" s="68"/>
      <c r="EC311" s="68"/>
      <c r="ED311" s="68"/>
      <c r="EE311" s="68"/>
      <c r="EF311" s="50">
        <f t="shared" si="144"/>
        <v>10</v>
      </c>
      <c r="EG311" s="21"/>
      <c r="EH311" s="22">
        <f t="shared" si="145"/>
        <v>7</v>
      </c>
      <c r="EI311" s="23">
        <f t="shared" si="146"/>
        <v>0</v>
      </c>
      <c r="EJ311" s="68">
        <v>0</v>
      </c>
      <c r="EK311" s="68">
        <v>1</v>
      </c>
      <c r="EL311" s="68">
        <v>1</v>
      </c>
      <c r="EM311" s="68"/>
      <c r="EN311" s="68"/>
      <c r="EO311" s="68"/>
      <c r="EP311" s="68"/>
      <c r="EQ311" s="68"/>
      <c r="ER311" s="68"/>
      <c r="ES311" s="68"/>
      <c r="ET311" s="68"/>
      <c r="EU311" s="68"/>
      <c r="EV311" s="52">
        <f t="shared" si="147"/>
        <v>2</v>
      </c>
      <c r="EW311" s="68">
        <v>2</v>
      </c>
      <c r="EX311" s="68">
        <v>0</v>
      </c>
      <c r="EY311" s="68">
        <v>1</v>
      </c>
      <c r="EZ311" s="68"/>
      <c r="FA311" s="68"/>
      <c r="FB311" s="68"/>
      <c r="FC311" s="68"/>
      <c r="FD311" s="68"/>
      <c r="FE311" s="68"/>
      <c r="FF311" s="68"/>
      <c r="FG311" s="68"/>
      <c r="FH311" s="68"/>
      <c r="FI311" s="50">
        <f t="shared" si="148"/>
        <v>3</v>
      </c>
      <c r="FJ311" s="68">
        <v>0</v>
      </c>
      <c r="FK311" s="68">
        <v>0</v>
      </c>
      <c r="FL311" s="68">
        <v>1</v>
      </c>
      <c r="FM311" s="68"/>
      <c r="FN311" s="68"/>
      <c r="FO311" s="68"/>
      <c r="FP311" s="68"/>
      <c r="FQ311" s="68"/>
      <c r="FR311" s="68"/>
      <c r="FS311" s="68"/>
      <c r="FT311" s="68"/>
      <c r="FU311" s="68"/>
      <c r="FV311" s="50">
        <f t="shared" si="149"/>
        <v>1</v>
      </c>
      <c r="FW311" s="68">
        <v>1</v>
      </c>
      <c r="FX311" s="68">
        <v>0</v>
      </c>
      <c r="FY311" s="68">
        <v>0</v>
      </c>
      <c r="FZ311" s="68"/>
      <c r="GA311" s="68"/>
      <c r="GB311" s="68"/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>
        <v>0</v>
      </c>
      <c r="GM311" s="68"/>
      <c r="GN311" s="68"/>
      <c r="GO311" s="68"/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>
        <v>0</v>
      </c>
      <c r="HB311" s="68"/>
      <c r="HC311" s="68"/>
      <c r="HD311" s="68"/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>
        <v>0</v>
      </c>
      <c r="HT311" s="68"/>
      <c r="HU311" s="68"/>
      <c r="HV311" s="68"/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>
        <v>0</v>
      </c>
      <c r="IG311" s="68"/>
      <c r="IH311" s="68"/>
      <c r="II311" s="68"/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>
        <v>0</v>
      </c>
      <c r="IT311" s="68"/>
      <c r="IU311" s="68"/>
      <c r="IV311" s="68"/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612</v>
      </c>
      <c r="H312" s="116">
        <v>6695</v>
      </c>
      <c r="I312" s="92" t="s">
        <v>757</v>
      </c>
      <c r="J312" s="74">
        <v>0</v>
      </c>
      <c r="K312" s="74">
        <v>0</v>
      </c>
      <c r="L312" s="74">
        <v>4</v>
      </c>
      <c r="M312" s="74"/>
      <c r="N312" s="74"/>
      <c r="O312" s="74"/>
      <c r="P312" s="74"/>
      <c r="Q312" s="74"/>
      <c r="R312" s="74"/>
      <c r="S312" s="74"/>
      <c r="T312" s="74"/>
      <c r="U312" s="78"/>
      <c r="V312" s="24"/>
      <c r="W312" s="22">
        <f t="shared" si="130"/>
        <v>4</v>
      </c>
      <c r="X312" s="30">
        <f t="shared" si="131"/>
        <v>0</v>
      </c>
      <c r="Y312" s="38">
        <v>0</v>
      </c>
      <c r="Z312" s="74">
        <v>0</v>
      </c>
      <c r="AA312" s="74">
        <v>2</v>
      </c>
      <c r="AB312" s="74"/>
      <c r="AC312" s="74"/>
      <c r="AD312" s="74"/>
      <c r="AE312" s="74"/>
      <c r="AF312" s="74"/>
      <c r="AG312" s="74"/>
      <c r="AH312" s="74"/>
      <c r="AI312" s="74"/>
      <c r="AJ312" s="78"/>
      <c r="AK312" s="21"/>
      <c r="AL312" s="22">
        <f t="shared" si="132"/>
        <v>2</v>
      </c>
      <c r="AM312" s="23">
        <f t="shared" si="133"/>
        <v>0</v>
      </c>
      <c r="AN312" s="21"/>
      <c r="AO312" s="22">
        <f t="shared" si="134"/>
        <v>4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/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6"/>
        <v>1</v>
      </c>
      <c r="BD312" s="47">
        <v>1</v>
      </c>
      <c r="BE312" s="46">
        <v>0</v>
      </c>
      <c r="BF312" s="46">
        <v>1</v>
      </c>
      <c r="BG312" s="46"/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37"/>
        <v>2</v>
      </c>
      <c r="BQ312" s="64">
        <v>0</v>
      </c>
      <c r="BR312" s="65">
        <v>0</v>
      </c>
      <c r="BS312" s="65">
        <v>1</v>
      </c>
      <c r="BT312" s="65"/>
      <c r="BU312" s="65"/>
      <c r="BV312" s="65"/>
      <c r="BW312" s="65"/>
      <c r="BX312" s="65"/>
      <c r="BY312" s="65"/>
      <c r="BZ312" s="65"/>
      <c r="CA312" s="65"/>
      <c r="CB312" s="66"/>
      <c r="CC312" s="50">
        <f t="shared" si="138"/>
        <v>1</v>
      </c>
      <c r="CD312" s="21"/>
      <c r="CE312" s="24">
        <f t="shared" si="139"/>
        <v>7</v>
      </c>
      <c r="CF312" s="23">
        <f t="shared" si="140"/>
        <v>0</v>
      </c>
      <c r="CG312" s="68">
        <v>0</v>
      </c>
      <c r="CH312" s="68">
        <v>0</v>
      </c>
      <c r="CI312" s="68">
        <v>0</v>
      </c>
      <c r="CJ312" s="68"/>
      <c r="CK312" s="68"/>
      <c r="CL312" s="68"/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1</v>
      </c>
      <c r="CV312" s="68">
        <v>1</v>
      </c>
      <c r="CW312" s="68"/>
      <c r="CX312" s="68"/>
      <c r="CY312" s="68"/>
      <c r="CZ312" s="68"/>
      <c r="DA312" s="68"/>
      <c r="DB312" s="68"/>
      <c r="DC312" s="68"/>
      <c r="DD312" s="68"/>
      <c r="DE312" s="68"/>
      <c r="DF312" s="50">
        <f t="shared" si="142"/>
        <v>2</v>
      </c>
      <c r="DG312" s="68">
        <v>1</v>
      </c>
      <c r="DH312" s="68">
        <v>0</v>
      </c>
      <c r="DI312" s="68">
        <v>3</v>
      </c>
      <c r="DJ312" s="68"/>
      <c r="DK312" s="68"/>
      <c r="DL312" s="68"/>
      <c r="DM312" s="68"/>
      <c r="DN312" s="68"/>
      <c r="DO312" s="68"/>
      <c r="DP312" s="68"/>
      <c r="DQ312" s="68"/>
      <c r="DR312" s="68"/>
      <c r="DS312" s="50">
        <f t="shared" si="143"/>
        <v>4</v>
      </c>
      <c r="DT312" s="68">
        <v>0</v>
      </c>
      <c r="DU312" s="68">
        <v>0</v>
      </c>
      <c r="DV312" s="68">
        <v>1</v>
      </c>
      <c r="DW312" s="68"/>
      <c r="DX312" s="68"/>
      <c r="DY312" s="68"/>
      <c r="DZ312" s="68"/>
      <c r="EA312" s="68"/>
      <c r="EB312" s="68"/>
      <c r="EC312" s="68"/>
      <c r="ED312" s="68"/>
      <c r="EE312" s="68"/>
      <c r="EF312" s="50">
        <f t="shared" si="144"/>
        <v>1</v>
      </c>
      <c r="EG312" s="21"/>
      <c r="EH312" s="22">
        <f t="shared" si="145"/>
        <v>2</v>
      </c>
      <c r="EI312" s="23">
        <f t="shared" si="146"/>
        <v>0</v>
      </c>
      <c r="EJ312" s="68">
        <v>0</v>
      </c>
      <c r="EK312" s="68">
        <v>0</v>
      </c>
      <c r="EL312" s="68">
        <v>0</v>
      </c>
      <c r="EM312" s="68"/>
      <c r="EN312" s="68"/>
      <c r="EO312" s="68"/>
      <c r="EP312" s="68"/>
      <c r="EQ312" s="68"/>
      <c r="ER312" s="68"/>
      <c r="ES312" s="68"/>
      <c r="ET312" s="68"/>
      <c r="EU312" s="68"/>
      <c r="EV312" s="52">
        <f t="shared" si="147"/>
        <v>0</v>
      </c>
      <c r="EW312" s="68">
        <v>0</v>
      </c>
      <c r="EX312" s="68">
        <v>1</v>
      </c>
      <c r="EY312" s="68">
        <v>1</v>
      </c>
      <c r="EZ312" s="68"/>
      <c r="FA312" s="68"/>
      <c r="FB312" s="68"/>
      <c r="FC312" s="68"/>
      <c r="FD312" s="68"/>
      <c r="FE312" s="68"/>
      <c r="FF312" s="68"/>
      <c r="FG312" s="68"/>
      <c r="FH312" s="68"/>
      <c r="FI312" s="50">
        <f t="shared" si="148"/>
        <v>2</v>
      </c>
      <c r="FJ312" s="68">
        <v>0</v>
      </c>
      <c r="FK312" s="68">
        <v>0</v>
      </c>
      <c r="FL312" s="68">
        <v>0</v>
      </c>
      <c r="FM312" s="68"/>
      <c r="FN312" s="68"/>
      <c r="FO312" s="68"/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>
        <v>0</v>
      </c>
      <c r="FZ312" s="68"/>
      <c r="GA312" s="68"/>
      <c r="GB312" s="68"/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>
        <v>0</v>
      </c>
      <c r="GM312" s="68"/>
      <c r="GN312" s="68"/>
      <c r="GO312" s="68"/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>
        <v>0</v>
      </c>
      <c r="HB312" s="68"/>
      <c r="HC312" s="68"/>
      <c r="HD312" s="68"/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>
        <v>0</v>
      </c>
      <c r="HT312" s="68"/>
      <c r="HU312" s="68"/>
      <c r="HV312" s="68"/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>
        <v>0</v>
      </c>
      <c r="IG312" s="68"/>
      <c r="IH312" s="68"/>
      <c r="II312" s="68"/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>
        <v>0</v>
      </c>
      <c r="IT312" s="68"/>
      <c r="IU312" s="68"/>
      <c r="IV312" s="68"/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">
      <c r="A313" s="90" t="s">
        <v>8</v>
      </c>
      <c r="B313" s="91" t="s">
        <v>244</v>
      </c>
      <c r="C313" s="91">
        <v>400</v>
      </c>
      <c r="D313" s="91" t="s">
        <v>333</v>
      </c>
      <c r="E313" s="91" t="s">
        <v>353</v>
      </c>
      <c r="F313" s="91" t="s">
        <v>245</v>
      </c>
      <c r="G313" s="91" t="s">
        <v>612</v>
      </c>
      <c r="H313" s="116">
        <v>6727</v>
      </c>
      <c r="I313" s="92" t="s">
        <v>253</v>
      </c>
      <c r="J313" s="74">
        <v>0</v>
      </c>
      <c r="K313" s="74">
        <v>0</v>
      </c>
      <c r="L313" s="74">
        <v>0</v>
      </c>
      <c r="M313" s="74"/>
      <c r="N313" s="74"/>
      <c r="O313" s="74"/>
      <c r="P313" s="74"/>
      <c r="Q313" s="74"/>
      <c r="R313" s="74"/>
      <c r="S313" s="74"/>
      <c r="T313" s="74"/>
      <c r="U313" s="78"/>
      <c r="V313" s="24"/>
      <c r="W313" s="22">
        <f t="shared" si="130"/>
        <v>0</v>
      </c>
      <c r="X313" s="30">
        <f t="shared" si="131"/>
        <v>0</v>
      </c>
      <c r="Y313" s="38">
        <v>0</v>
      </c>
      <c r="Z313" s="74">
        <v>0</v>
      </c>
      <c r="AA313" s="74">
        <v>0</v>
      </c>
      <c r="AB313" s="74"/>
      <c r="AC313" s="74"/>
      <c r="AD313" s="74"/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/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/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>
        <v>0</v>
      </c>
      <c r="BT313" s="65"/>
      <c r="BU313" s="65"/>
      <c r="BV313" s="65"/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22</v>
      </c>
      <c r="CF313" s="23">
        <f t="shared" si="140"/>
        <v>0</v>
      </c>
      <c r="CG313" s="68">
        <v>0</v>
      </c>
      <c r="CH313" s="68">
        <v>0</v>
      </c>
      <c r="CI313" s="68">
        <v>0</v>
      </c>
      <c r="CJ313" s="68"/>
      <c r="CK313" s="68"/>
      <c r="CL313" s="68"/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>
        <v>1</v>
      </c>
      <c r="CW313" s="68"/>
      <c r="CX313" s="68"/>
      <c r="CY313" s="68"/>
      <c r="CZ313" s="68"/>
      <c r="DA313" s="68"/>
      <c r="DB313" s="68"/>
      <c r="DC313" s="68"/>
      <c r="DD313" s="68"/>
      <c r="DE313" s="68"/>
      <c r="DF313" s="50">
        <f t="shared" si="142"/>
        <v>4</v>
      </c>
      <c r="DG313" s="68">
        <v>1</v>
      </c>
      <c r="DH313" s="68">
        <v>3</v>
      </c>
      <c r="DI313" s="68">
        <v>4</v>
      </c>
      <c r="DJ313" s="68"/>
      <c r="DK313" s="68"/>
      <c r="DL313" s="68"/>
      <c r="DM313" s="68"/>
      <c r="DN313" s="68"/>
      <c r="DO313" s="68"/>
      <c r="DP313" s="68"/>
      <c r="DQ313" s="68"/>
      <c r="DR313" s="68"/>
      <c r="DS313" s="50">
        <f t="shared" si="143"/>
        <v>8</v>
      </c>
      <c r="DT313" s="68">
        <v>4</v>
      </c>
      <c r="DU313" s="68">
        <v>2</v>
      </c>
      <c r="DV313" s="68">
        <v>4</v>
      </c>
      <c r="DW313" s="68"/>
      <c r="DX313" s="68"/>
      <c r="DY313" s="68"/>
      <c r="DZ313" s="68"/>
      <c r="EA313" s="68"/>
      <c r="EB313" s="68"/>
      <c r="EC313" s="68"/>
      <c r="ED313" s="68"/>
      <c r="EE313" s="68"/>
      <c r="EF313" s="50">
        <f t="shared" si="144"/>
        <v>10</v>
      </c>
      <c r="EG313" s="21"/>
      <c r="EH313" s="22">
        <f t="shared" si="145"/>
        <v>36</v>
      </c>
      <c r="EI313" s="23">
        <f t="shared" si="146"/>
        <v>0</v>
      </c>
      <c r="EJ313" s="68">
        <v>0</v>
      </c>
      <c r="EK313" s="68">
        <v>1</v>
      </c>
      <c r="EL313" s="68">
        <v>0</v>
      </c>
      <c r="EM313" s="68"/>
      <c r="EN313" s="68"/>
      <c r="EO313" s="68"/>
      <c r="EP313" s="68"/>
      <c r="EQ313" s="68"/>
      <c r="ER313" s="68"/>
      <c r="ES313" s="68"/>
      <c r="ET313" s="68"/>
      <c r="EU313" s="68"/>
      <c r="EV313" s="52">
        <f t="shared" si="147"/>
        <v>1</v>
      </c>
      <c r="EW313" s="68">
        <v>4</v>
      </c>
      <c r="EX313" s="68">
        <v>4</v>
      </c>
      <c r="EY313" s="68">
        <v>7</v>
      </c>
      <c r="EZ313" s="68"/>
      <c r="FA313" s="68"/>
      <c r="FB313" s="68"/>
      <c r="FC313" s="68"/>
      <c r="FD313" s="68"/>
      <c r="FE313" s="68"/>
      <c r="FF313" s="68"/>
      <c r="FG313" s="68"/>
      <c r="FH313" s="68"/>
      <c r="FI313" s="50">
        <f t="shared" si="148"/>
        <v>15</v>
      </c>
      <c r="FJ313" s="68">
        <v>2</v>
      </c>
      <c r="FK313" s="68">
        <v>5</v>
      </c>
      <c r="FL313" s="68">
        <v>6</v>
      </c>
      <c r="FM313" s="68"/>
      <c r="FN313" s="68"/>
      <c r="FO313" s="68"/>
      <c r="FP313" s="68"/>
      <c r="FQ313" s="68"/>
      <c r="FR313" s="68"/>
      <c r="FS313" s="68"/>
      <c r="FT313" s="68"/>
      <c r="FU313" s="68"/>
      <c r="FV313" s="50">
        <f t="shared" si="149"/>
        <v>13</v>
      </c>
      <c r="FW313" s="68">
        <v>1</v>
      </c>
      <c r="FX313" s="68">
        <v>2</v>
      </c>
      <c r="FY313" s="68">
        <v>4</v>
      </c>
      <c r="FZ313" s="68"/>
      <c r="GA313" s="68"/>
      <c r="GB313" s="68"/>
      <c r="GC313" s="68"/>
      <c r="GD313" s="68"/>
      <c r="GE313" s="68"/>
      <c r="GF313" s="68"/>
      <c r="GG313" s="68"/>
      <c r="GH313" s="68"/>
      <c r="GI313" s="50">
        <f t="shared" si="150"/>
        <v>7</v>
      </c>
      <c r="GJ313" s="68">
        <v>0</v>
      </c>
      <c r="GK313" s="68">
        <v>0</v>
      </c>
      <c r="GL313" s="68">
        <v>0</v>
      </c>
      <c r="GM313" s="68"/>
      <c r="GN313" s="68"/>
      <c r="GO313" s="68"/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>
        <v>0</v>
      </c>
      <c r="HB313" s="68"/>
      <c r="HC313" s="68"/>
      <c r="HD313" s="68"/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13</v>
      </c>
      <c r="HP313" s="23">
        <f t="shared" si="155"/>
        <v>0</v>
      </c>
      <c r="HQ313" s="68">
        <v>2</v>
      </c>
      <c r="HR313" s="68">
        <v>0</v>
      </c>
      <c r="HS313" s="68">
        <v>2</v>
      </c>
      <c r="HT313" s="68"/>
      <c r="HU313" s="68"/>
      <c r="HV313" s="68"/>
      <c r="HW313" s="68"/>
      <c r="HX313" s="68"/>
      <c r="HY313" s="68"/>
      <c r="HZ313" s="68"/>
      <c r="IA313" s="68"/>
      <c r="IB313" s="68"/>
      <c r="IC313" s="50">
        <f t="shared" si="156"/>
        <v>4</v>
      </c>
      <c r="ID313" s="68">
        <v>2</v>
      </c>
      <c r="IE313" s="68">
        <v>3</v>
      </c>
      <c r="IF313" s="68">
        <v>1</v>
      </c>
      <c r="IG313" s="68"/>
      <c r="IH313" s="68"/>
      <c r="II313" s="68"/>
      <c r="IJ313" s="68"/>
      <c r="IK313" s="68"/>
      <c r="IL313" s="68"/>
      <c r="IM313" s="68"/>
      <c r="IN313" s="68"/>
      <c r="IO313" s="68"/>
      <c r="IP313" s="50">
        <f t="shared" si="157"/>
        <v>6</v>
      </c>
      <c r="IQ313" s="68">
        <v>1</v>
      </c>
      <c r="IR313" s="68">
        <v>2</v>
      </c>
      <c r="IS313" s="68">
        <v>0</v>
      </c>
      <c r="IT313" s="68"/>
      <c r="IU313" s="68"/>
      <c r="IV313" s="68"/>
      <c r="IW313" s="68"/>
      <c r="IX313" s="68"/>
      <c r="IY313" s="68"/>
      <c r="IZ313" s="68"/>
      <c r="JA313" s="68"/>
      <c r="JB313" s="68"/>
      <c r="JC313" s="50">
        <f t="shared" si="158"/>
        <v>3</v>
      </c>
    </row>
    <row r="314" spans="1:263" x14ac:dyDescent="0.3">
      <c r="A314" s="90" t="s">
        <v>67</v>
      </c>
      <c r="B314" s="91" t="s">
        <v>153</v>
      </c>
      <c r="C314" s="91">
        <v>407</v>
      </c>
      <c r="D314" s="91" t="s">
        <v>370</v>
      </c>
      <c r="E314" s="91" t="s">
        <v>67</v>
      </c>
      <c r="F314" s="91" t="s">
        <v>147</v>
      </c>
      <c r="G314" s="91" t="s">
        <v>612</v>
      </c>
      <c r="H314" s="116">
        <v>6728</v>
      </c>
      <c r="I314" s="92" t="s">
        <v>156</v>
      </c>
      <c r="J314" s="74">
        <v>0</v>
      </c>
      <c r="K314" s="74">
        <v>0</v>
      </c>
      <c r="L314" s="74">
        <v>0</v>
      </c>
      <c r="M314" s="74"/>
      <c r="N314" s="74"/>
      <c r="O314" s="74"/>
      <c r="P314" s="74"/>
      <c r="Q314" s="74"/>
      <c r="R314" s="74"/>
      <c r="S314" s="74"/>
      <c r="T314" s="74"/>
      <c r="U314" s="78"/>
      <c r="V314" s="24"/>
      <c r="W314" s="22">
        <f t="shared" si="130"/>
        <v>0</v>
      </c>
      <c r="X314" s="30">
        <f t="shared" si="131"/>
        <v>0</v>
      </c>
      <c r="Y314" s="38">
        <v>0</v>
      </c>
      <c r="Z314" s="74">
        <v>0</v>
      </c>
      <c r="AA314" s="74">
        <v>0</v>
      </c>
      <c r="AB314" s="74"/>
      <c r="AC314" s="74"/>
      <c r="AD314" s="74"/>
      <c r="AE314" s="74"/>
      <c r="AF314" s="74"/>
      <c r="AG314" s="74"/>
      <c r="AH314" s="74"/>
      <c r="AI314" s="74"/>
      <c r="AJ314" s="78"/>
      <c r="AK314" s="21"/>
      <c r="AL314" s="22">
        <f t="shared" si="132"/>
        <v>0</v>
      </c>
      <c r="AM314" s="23">
        <f t="shared" si="133"/>
        <v>0</v>
      </c>
      <c r="AN314" s="21"/>
      <c r="AO314" s="22">
        <f t="shared" si="134"/>
        <v>5</v>
      </c>
      <c r="AP314" s="23">
        <f t="shared" si="135"/>
        <v>0</v>
      </c>
      <c r="AQ314" s="47">
        <v>0</v>
      </c>
      <c r="AR314" s="46">
        <v>4</v>
      </c>
      <c r="AS314" s="46">
        <v>0</v>
      </c>
      <c r="AT314" s="46"/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6"/>
        <v>4</v>
      </c>
      <c r="BD314" s="47">
        <v>0</v>
      </c>
      <c r="BE314" s="46">
        <v>1</v>
      </c>
      <c r="BF314" s="46">
        <v>0</v>
      </c>
      <c r="BG314" s="46"/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37"/>
        <v>1</v>
      </c>
      <c r="BQ314" s="64">
        <v>0</v>
      </c>
      <c r="BR314" s="65">
        <v>0</v>
      </c>
      <c r="BS314" s="65">
        <v>0</v>
      </c>
      <c r="BT314" s="65"/>
      <c r="BU314" s="65"/>
      <c r="BV314" s="65"/>
      <c r="BW314" s="65"/>
      <c r="BX314" s="65"/>
      <c r="BY314" s="65"/>
      <c r="BZ314" s="65"/>
      <c r="CA314" s="65"/>
      <c r="CB314" s="66"/>
      <c r="CC314" s="50">
        <f t="shared" si="138"/>
        <v>0</v>
      </c>
      <c r="CD314" s="21"/>
      <c r="CE314" s="24">
        <f t="shared" si="139"/>
        <v>0</v>
      </c>
      <c r="CF314" s="23">
        <f t="shared" si="140"/>
        <v>0</v>
      </c>
      <c r="CG314" s="68">
        <v>0</v>
      </c>
      <c r="CH314" s="68">
        <v>0</v>
      </c>
      <c r="CI314" s="68">
        <v>0</v>
      </c>
      <c r="CJ314" s="68"/>
      <c r="CK314" s="68"/>
      <c r="CL314" s="68"/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>
        <v>0</v>
      </c>
      <c r="CW314" s="68"/>
      <c r="CX314" s="68"/>
      <c r="CY314" s="68"/>
      <c r="CZ314" s="68"/>
      <c r="DA314" s="68"/>
      <c r="DB314" s="68"/>
      <c r="DC314" s="68"/>
      <c r="DD314" s="68"/>
      <c r="DE314" s="68"/>
      <c r="DF314" s="50">
        <f t="shared" si="142"/>
        <v>0</v>
      </c>
      <c r="DG314" s="68">
        <v>0</v>
      </c>
      <c r="DH314" s="68">
        <v>0</v>
      </c>
      <c r="DI314" s="68">
        <v>0</v>
      </c>
      <c r="DJ314" s="68"/>
      <c r="DK314" s="68"/>
      <c r="DL314" s="68"/>
      <c r="DM314" s="68"/>
      <c r="DN314" s="68"/>
      <c r="DO314" s="68"/>
      <c r="DP314" s="68"/>
      <c r="DQ314" s="68"/>
      <c r="DR314" s="68"/>
      <c r="DS314" s="50">
        <f t="shared" si="143"/>
        <v>0</v>
      </c>
      <c r="DT314" s="68">
        <v>0</v>
      </c>
      <c r="DU314" s="68">
        <v>0</v>
      </c>
      <c r="DV314" s="68">
        <v>0</v>
      </c>
      <c r="DW314" s="68"/>
      <c r="DX314" s="68"/>
      <c r="DY314" s="68"/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>
        <v>0</v>
      </c>
      <c r="EM314" s="68"/>
      <c r="EN314" s="68"/>
      <c r="EO314" s="68"/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>
        <v>0</v>
      </c>
      <c r="EZ314" s="68"/>
      <c r="FA314" s="68"/>
      <c r="FB314" s="68"/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>
        <v>0</v>
      </c>
      <c r="FM314" s="68"/>
      <c r="FN314" s="68"/>
      <c r="FO314" s="68"/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>
        <v>0</v>
      </c>
      <c r="FZ314" s="68"/>
      <c r="GA314" s="68"/>
      <c r="GB314" s="68"/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>
        <v>0</v>
      </c>
      <c r="GM314" s="68"/>
      <c r="GN314" s="68"/>
      <c r="GO314" s="68"/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>
        <v>0</v>
      </c>
      <c r="HB314" s="68"/>
      <c r="HC314" s="68"/>
      <c r="HD314" s="68"/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>
        <v>0</v>
      </c>
      <c r="HT314" s="68"/>
      <c r="HU314" s="68"/>
      <c r="HV314" s="68"/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>
        <v>0</v>
      </c>
      <c r="IG314" s="68"/>
      <c r="IH314" s="68"/>
      <c r="II314" s="68"/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>
        <v>0</v>
      </c>
      <c r="IT314" s="68"/>
      <c r="IU314" s="68"/>
      <c r="IV314" s="68"/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">
      <c r="A315" s="90" t="s">
        <v>26</v>
      </c>
      <c r="B315" s="91" t="s">
        <v>102</v>
      </c>
      <c r="C315" s="91">
        <v>404</v>
      </c>
      <c r="D315" s="91" t="s">
        <v>423</v>
      </c>
      <c r="E315" s="91" t="s">
        <v>423</v>
      </c>
      <c r="F315" s="91" t="s">
        <v>28</v>
      </c>
      <c r="G315" s="91" t="s">
        <v>612</v>
      </c>
      <c r="H315" s="116">
        <v>6729</v>
      </c>
      <c r="I315" s="92" t="s">
        <v>758</v>
      </c>
      <c r="J315" s="74">
        <v>0</v>
      </c>
      <c r="K315" s="74">
        <v>0</v>
      </c>
      <c r="L315" s="74">
        <v>0</v>
      </c>
      <c r="M315" s="74"/>
      <c r="N315" s="74"/>
      <c r="O315" s="74"/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>
        <v>0</v>
      </c>
      <c r="AB315" s="74"/>
      <c r="AC315" s="74"/>
      <c r="AD315" s="74"/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/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/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>
        <v>0</v>
      </c>
      <c r="BT315" s="65"/>
      <c r="BU315" s="65"/>
      <c r="BV315" s="65"/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11</v>
      </c>
      <c r="CF315" s="23">
        <f t="shared" si="140"/>
        <v>0</v>
      </c>
      <c r="CG315" s="68">
        <v>0</v>
      </c>
      <c r="CH315" s="68">
        <v>0</v>
      </c>
      <c r="CI315" s="68">
        <v>0</v>
      </c>
      <c r="CJ315" s="68"/>
      <c r="CK315" s="68"/>
      <c r="CL315" s="68"/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>
        <v>1</v>
      </c>
      <c r="CW315" s="68"/>
      <c r="CX315" s="68"/>
      <c r="CY315" s="68"/>
      <c r="CZ315" s="68"/>
      <c r="DA315" s="68"/>
      <c r="DB315" s="68"/>
      <c r="DC315" s="68"/>
      <c r="DD315" s="68"/>
      <c r="DE315" s="68"/>
      <c r="DF315" s="50">
        <f t="shared" si="142"/>
        <v>3</v>
      </c>
      <c r="DG315" s="68">
        <v>0</v>
      </c>
      <c r="DH315" s="68">
        <v>2</v>
      </c>
      <c r="DI315" s="68">
        <v>3</v>
      </c>
      <c r="DJ315" s="68"/>
      <c r="DK315" s="68"/>
      <c r="DL315" s="68"/>
      <c r="DM315" s="68"/>
      <c r="DN315" s="68"/>
      <c r="DO315" s="68"/>
      <c r="DP315" s="68"/>
      <c r="DQ315" s="68"/>
      <c r="DR315" s="68"/>
      <c r="DS315" s="50">
        <f t="shared" si="143"/>
        <v>5</v>
      </c>
      <c r="DT315" s="68">
        <v>3</v>
      </c>
      <c r="DU315" s="68">
        <v>0</v>
      </c>
      <c r="DV315" s="68">
        <v>0</v>
      </c>
      <c r="DW315" s="68"/>
      <c r="DX315" s="68"/>
      <c r="DY315" s="68"/>
      <c r="DZ315" s="68"/>
      <c r="EA315" s="68"/>
      <c r="EB315" s="68"/>
      <c r="EC315" s="68"/>
      <c r="ED315" s="68"/>
      <c r="EE315" s="68"/>
      <c r="EF315" s="50">
        <f t="shared" si="144"/>
        <v>3</v>
      </c>
      <c r="EG315" s="21"/>
      <c r="EH315" s="22">
        <f t="shared" si="145"/>
        <v>5</v>
      </c>
      <c r="EI315" s="23">
        <f t="shared" si="146"/>
        <v>0</v>
      </c>
      <c r="EJ315" s="68">
        <v>0</v>
      </c>
      <c r="EK315" s="68">
        <v>0</v>
      </c>
      <c r="EL315" s="68">
        <v>0</v>
      </c>
      <c r="EM315" s="68"/>
      <c r="EN315" s="68"/>
      <c r="EO315" s="68"/>
      <c r="EP315" s="68"/>
      <c r="EQ315" s="68"/>
      <c r="ER315" s="68"/>
      <c r="ES315" s="68"/>
      <c r="ET315" s="68"/>
      <c r="EU315" s="68"/>
      <c r="EV315" s="52">
        <f t="shared" si="147"/>
        <v>0</v>
      </c>
      <c r="EW315" s="68">
        <v>0</v>
      </c>
      <c r="EX315" s="68">
        <v>0</v>
      </c>
      <c r="EY315" s="68">
        <v>0</v>
      </c>
      <c r="EZ315" s="68"/>
      <c r="FA315" s="68"/>
      <c r="FB315" s="68"/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>
        <v>0</v>
      </c>
      <c r="FM315" s="68"/>
      <c r="FN315" s="68"/>
      <c r="FO315" s="68"/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3</v>
      </c>
      <c r="FY315" s="68">
        <v>1</v>
      </c>
      <c r="FZ315" s="68"/>
      <c r="GA315" s="68"/>
      <c r="GB315" s="68"/>
      <c r="GC315" s="68"/>
      <c r="GD315" s="68"/>
      <c r="GE315" s="68"/>
      <c r="GF315" s="68"/>
      <c r="GG315" s="68"/>
      <c r="GH315" s="68"/>
      <c r="GI315" s="50">
        <f t="shared" si="150"/>
        <v>5</v>
      </c>
      <c r="GJ315" s="68">
        <v>0</v>
      </c>
      <c r="GK315" s="68">
        <v>0</v>
      </c>
      <c r="GL315" s="68">
        <v>0</v>
      </c>
      <c r="GM315" s="68"/>
      <c r="GN315" s="68"/>
      <c r="GO315" s="68"/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>
        <v>0</v>
      </c>
      <c r="HB315" s="68"/>
      <c r="HC315" s="68"/>
      <c r="HD315" s="68"/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>
        <v>0</v>
      </c>
      <c r="HT315" s="68"/>
      <c r="HU315" s="68"/>
      <c r="HV315" s="68"/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>
        <v>0</v>
      </c>
      <c r="IG315" s="68"/>
      <c r="IH315" s="68"/>
      <c r="II315" s="68"/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>
        <v>0</v>
      </c>
      <c r="IT315" s="68"/>
      <c r="IU315" s="68"/>
      <c r="IV315" s="68"/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">
      <c r="A316" s="90" t="s">
        <v>729</v>
      </c>
      <c r="B316" s="91" t="s">
        <v>105</v>
      </c>
      <c r="C316" s="91">
        <v>404</v>
      </c>
      <c r="D316" s="91" t="s">
        <v>423</v>
      </c>
      <c r="E316" s="91" t="s">
        <v>423</v>
      </c>
      <c r="F316" s="91" t="s">
        <v>105</v>
      </c>
      <c r="G316" s="91" t="s">
        <v>612</v>
      </c>
      <c r="H316" s="116">
        <v>6730</v>
      </c>
      <c r="I316" s="92" t="s">
        <v>112</v>
      </c>
      <c r="J316" s="74">
        <v>0</v>
      </c>
      <c r="K316" s="74">
        <v>0</v>
      </c>
      <c r="L316" s="74">
        <v>0</v>
      </c>
      <c r="M316" s="74"/>
      <c r="N316" s="74"/>
      <c r="O316" s="74"/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>
        <v>0</v>
      </c>
      <c r="AB316" s="74"/>
      <c r="AC316" s="74"/>
      <c r="AD316" s="74"/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0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/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>
        <v>0</v>
      </c>
      <c r="BF316" s="46">
        <v>0</v>
      </c>
      <c r="BG316" s="46"/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37"/>
        <v>0</v>
      </c>
      <c r="BQ316" s="64">
        <v>0</v>
      </c>
      <c r="BR316" s="65">
        <v>0</v>
      </c>
      <c r="BS316" s="65">
        <v>0</v>
      </c>
      <c r="BT316" s="65"/>
      <c r="BU316" s="65"/>
      <c r="BV316" s="65"/>
      <c r="BW316" s="65"/>
      <c r="BX316" s="65"/>
      <c r="BY316" s="65"/>
      <c r="BZ316" s="65"/>
      <c r="CA316" s="65"/>
      <c r="CB316" s="66"/>
      <c r="CC316" s="50">
        <f t="shared" si="138"/>
        <v>0</v>
      </c>
      <c r="CD316" s="21"/>
      <c r="CE316" s="24">
        <f t="shared" si="139"/>
        <v>16</v>
      </c>
      <c r="CF316" s="23">
        <f t="shared" si="140"/>
        <v>0</v>
      </c>
      <c r="CG316" s="68">
        <v>0</v>
      </c>
      <c r="CH316" s="68">
        <v>0</v>
      </c>
      <c r="CI316" s="68">
        <v>0</v>
      </c>
      <c r="CJ316" s="68"/>
      <c r="CK316" s="68"/>
      <c r="CL316" s="68"/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2</v>
      </c>
      <c r="CU316" s="68">
        <v>4</v>
      </c>
      <c r="CV316" s="68">
        <v>0</v>
      </c>
      <c r="CW316" s="68"/>
      <c r="CX316" s="68"/>
      <c r="CY316" s="68"/>
      <c r="CZ316" s="68"/>
      <c r="DA316" s="68"/>
      <c r="DB316" s="68"/>
      <c r="DC316" s="68"/>
      <c r="DD316" s="68"/>
      <c r="DE316" s="68"/>
      <c r="DF316" s="50">
        <f t="shared" si="142"/>
        <v>6</v>
      </c>
      <c r="DG316" s="68">
        <v>5</v>
      </c>
      <c r="DH316" s="68">
        <v>3</v>
      </c>
      <c r="DI316" s="68">
        <v>0</v>
      </c>
      <c r="DJ316" s="68"/>
      <c r="DK316" s="68"/>
      <c r="DL316" s="68"/>
      <c r="DM316" s="68"/>
      <c r="DN316" s="68"/>
      <c r="DO316" s="68"/>
      <c r="DP316" s="68"/>
      <c r="DQ316" s="68"/>
      <c r="DR316" s="68"/>
      <c r="DS316" s="50">
        <f t="shared" si="143"/>
        <v>8</v>
      </c>
      <c r="DT316" s="68">
        <v>0</v>
      </c>
      <c r="DU316" s="68">
        <v>2</v>
      </c>
      <c r="DV316" s="68">
        <v>0</v>
      </c>
      <c r="DW316" s="68"/>
      <c r="DX316" s="68"/>
      <c r="DY316" s="68"/>
      <c r="DZ316" s="68"/>
      <c r="EA316" s="68"/>
      <c r="EB316" s="68"/>
      <c r="EC316" s="68"/>
      <c r="ED316" s="68"/>
      <c r="EE316" s="68"/>
      <c r="EF316" s="50">
        <f t="shared" si="144"/>
        <v>2</v>
      </c>
      <c r="EG316" s="21"/>
      <c r="EH316" s="22">
        <f t="shared" si="145"/>
        <v>0</v>
      </c>
      <c r="EI316" s="23">
        <f t="shared" si="146"/>
        <v>0</v>
      </c>
      <c r="EJ316" s="68">
        <v>0</v>
      </c>
      <c r="EK316" s="68">
        <v>0</v>
      </c>
      <c r="EL316" s="68">
        <v>0</v>
      </c>
      <c r="EM316" s="68"/>
      <c r="EN316" s="68"/>
      <c r="EO316" s="68"/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>
        <v>0</v>
      </c>
      <c r="EZ316" s="68"/>
      <c r="FA316" s="68"/>
      <c r="FB316" s="68"/>
      <c r="FC316" s="68"/>
      <c r="FD316" s="68"/>
      <c r="FE316" s="68"/>
      <c r="FF316" s="68"/>
      <c r="FG316" s="68"/>
      <c r="FH316" s="68"/>
      <c r="FI316" s="50">
        <f t="shared" si="148"/>
        <v>0</v>
      </c>
      <c r="FJ316" s="68">
        <v>0</v>
      </c>
      <c r="FK316" s="68">
        <v>0</v>
      </c>
      <c r="FL316" s="68">
        <v>0</v>
      </c>
      <c r="FM316" s="68"/>
      <c r="FN316" s="68"/>
      <c r="FO316" s="68"/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>
        <v>0</v>
      </c>
      <c r="FZ316" s="68"/>
      <c r="GA316" s="68"/>
      <c r="GB316" s="68"/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>
        <v>0</v>
      </c>
      <c r="GM316" s="68"/>
      <c r="GN316" s="68"/>
      <c r="GO316" s="68"/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>
        <v>0</v>
      </c>
      <c r="HB316" s="68"/>
      <c r="HC316" s="68"/>
      <c r="HD316" s="68"/>
      <c r="HE316" s="68"/>
      <c r="HF316" s="68"/>
      <c r="HG316" s="68"/>
      <c r="HH316" s="68"/>
      <c r="HI316" s="68"/>
      <c r="HJ316" s="124"/>
      <c r="HK316" s="113"/>
      <c r="HL316" s="22">
        <f t="shared" si="153"/>
        <v>0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>
        <v>0</v>
      </c>
      <c r="HT316" s="68"/>
      <c r="HU316" s="68"/>
      <c r="HV316" s="68"/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>
        <v>0</v>
      </c>
      <c r="IG316" s="68"/>
      <c r="IH316" s="68"/>
      <c r="II316" s="68"/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>
        <v>0</v>
      </c>
      <c r="IT316" s="68"/>
      <c r="IU316" s="68"/>
      <c r="IV316" s="68"/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">
      <c r="A317" s="90" t="s">
        <v>729</v>
      </c>
      <c r="B317" s="91" t="s">
        <v>105</v>
      </c>
      <c r="C317" s="91">
        <v>404</v>
      </c>
      <c r="D317" s="91" t="s">
        <v>423</v>
      </c>
      <c r="E317" s="91" t="s">
        <v>423</v>
      </c>
      <c r="F317" s="91" t="s">
        <v>105</v>
      </c>
      <c r="G317" s="91" t="s">
        <v>611</v>
      </c>
      <c r="H317" s="116">
        <v>6731</v>
      </c>
      <c r="I317" s="92" t="s">
        <v>113</v>
      </c>
      <c r="J317" s="74">
        <v>0</v>
      </c>
      <c r="K317" s="74">
        <v>0</v>
      </c>
      <c r="L317" s="74">
        <v>0</v>
      </c>
      <c r="M317" s="74"/>
      <c r="N317" s="74"/>
      <c r="O317" s="74"/>
      <c r="P317" s="74"/>
      <c r="Q317" s="74"/>
      <c r="R317" s="74"/>
      <c r="S317" s="74"/>
      <c r="T317" s="74"/>
      <c r="U317" s="78"/>
      <c r="V317" s="24"/>
      <c r="W317" s="22">
        <f t="shared" si="130"/>
        <v>0</v>
      </c>
      <c r="X317" s="30">
        <f t="shared" si="131"/>
        <v>0</v>
      </c>
      <c r="Y317" s="38">
        <v>0</v>
      </c>
      <c r="Z317" s="74">
        <v>0</v>
      </c>
      <c r="AA317" s="74">
        <v>0</v>
      </c>
      <c r="AB317" s="74"/>
      <c r="AC317" s="74"/>
      <c r="AD317" s="74"/>
      <c r="AE317" s="74"/>
      <c r="AF317" s="74"/>
      <c r="AG317" s="74"/>
      <c r="AH317" s="74"/>
      <c r="AI317" s="74"/>
      <c r="AJ317" s="78"/>
      <c r="AK317" s="21"/>
      <c r="AL317" s="22">
        <f t="shared" si="132"/>
        <v>0</v>
      </c>
      <c r="AM317" s="23">
        <f t="shared" si="133"/>
        <v>0</v>
      </c>
      <c r="AN317" s="21"/>
      <c r="AO317" s="22">
        <f t="shared" si="134"/>
        <v>6</v>
      </c>
      <c r="AP317" s="23">
        <f t="shared" si="135"/>
        <v>0</v>
      </c>
      <c r="AQ317" s="47">
        <v>2</v>
      </c>
      <c r="AR317" s="46">
        <v>0</v>
      </c>
      <c r="AS317" s="46">
        <v>1</v>
      </c>
      <c r="AT317" s="46"/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6"/>
        <v>3</v>
      </c>
      <c r="BD317" s="47">
        <v>0</v>
      </c>
      <c r="BE317" s="46">
        <v>0</v>
      </c>
      <c r="BF317" s="46">
        <v>2</v>
      </c>
      <c r="BG317" s="46"/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37"/>
        <v>2</v>
      </c>
      <c r="BQ317" s="64">
        <v>0</v>
      </c>
      <c r="BR317" s="65">
        <v>0</v>
      </c>
      <c r="BS317" s="65">
        <v>1</v>
      </c>
      <c r="BT317" s="65"/>
      <c r="BU317" s="65"/>
      <c r="BV317" s="65"/>
      <c r="BW317" s="65"/>
      <c r="BX317" s="65"/>
      <c r="BY317" s="65"/>
      <c r="BZ317" s="65"/>
      <c r="CA317" s="65"/>
      <c r="CB317" s="66"/>
      <c r="CC317" s="50">
        <f t="shared" si="138"/>
        <v>1</v>
      </c>
      <c r="CD317" s="21"/>
      <c r="CE317" s="24">
        <f t="shared" si="139"/>
        <v>16</v>
      </c>
      <c r="CF317" s="23">
        <f t="shared" si="140"/>
        <v>0</v>
      </c>
      <c r="CG317" s="68">
        <v>0</v>
      </c>
      <c r="CH317" s="68">
        <v>0</v>
      </c>
      <c r="CI317" s="68">
        <v>0</v>
      </c>
      <c r="CJ317" s="68"/>
      <c r="CK317" s="68"/>
      <c r="CL317" s="68"/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>
        <v>3</v>
      </c>
      <c r="CW317" s="68"/>
      <c r="CX317" s="68"/>
      <c r="CY317" s="68"/>
      <c r="CZ317" s="68"/>
      <c r="DA317" s="68"/>
      <c r="DB317" s="68"/>
      <c r="DC317" s="68"/>
      <c r="DD317" s="68"/>
      <c r="DE317" s="68"/>
      <c r="DF317" s="50">
        <f t="shared" si="142"/>
        <v>5</v>
      </c>
      <c r="DG317" s="68">
        <v>7</v>
      </c>
      <c r="DH317" s="68">
        <v>0</v>
      </c>
      <c r="DI317" s="68">
        <v>1</v>
      </c>
      <c r="DJ317" s="68"/>
      <c r="DK317" s="68"/>
      <c r="DL317" s="68"/>
      <c r="DM317" s="68"/>
      <c r="DN317" s="68"/>
      <c r="DO317" s="68"/>
      <c r="DP317" s="68"/>
      <c r="DQ317" s="68"/>
      <c r="DR317" s="68"/>
      <c r="DS317" s="50">
        <f t="shared" si="143"/>
        <v>8</v>
      </c>
      <c r="DT317" s="68">
        <v>3</v>
      </c>
      <c r="DU317" s="68">
        <v>0</v>
      </c>
      <c r="DV317" s="68">
        <v>0</v>
      </c>
      <c r="DW317" s="68"/>
      <c r="DX317" s="68"/>
      <c r="DY317" s="68"/>
      <c r="DZ317" s="68"/>
      <c r="EA317" s="68"/>
      <c r="EB317" s="68"/>
      <c r="EC317" s="68"/>
      <c r="ED317" s="68"/>
      <c r="EE317" s="68"/>
      <c r="EF317" s="50">
        <f t="shared" si="144"/>
        <v>3</v>
      </c>
      <c r="EG317" s="21"/>
      <c r="EH317" s="22">
        <f t="shared" si="145"/>
        <v>0</v>
      </c>
      <c r="EI317" s="23">
        <f t="shared" si="146"/>
        <v>0</v>
      </c>
      <c r="EJ317" s="68">
        <v>0</v>
      </c>
      <c r="EK317" s="68">
        <v>0</v>
      </c>
      <c r="EL317" s="68">
        <v>0</v>
      </c>
      <c r="EM317" s="68"/>
      <c r="EN317" s="68"/>
      <c r="EO317" s="68"/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>
        <v>0</v>
      </c>
      <c r="EZ317" s="68"/>
      <c r="FA317" s="68"/>
      <c r="FB317" s="68"/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>
        <v>0</v>
      </c>
      <c r="FM317" s="68"/>
      <c r="FN317" s="68"/>
      <c r="FO317" s="68"/>
      <c r="FP317" s="68"/>
      <c r="FQ317" s="68"/>
      <c r="FR317" s="68"/>
      <c r="FS317" s="68"/>
      <c r="FT317" s="68"/>
      <c r="FU317" s="68"/>
      <c r="FV317" s="50">
        <f t="shared" si="149"/>
        <v>0</v>
      </c>
      <c r="FW317" s="68">
        <v>0</v>
      </c>
      <c r="FX317" s="68">
        <v>0</v>
      </c>
      <c r="FY317" s="68">
        <v>0</v>
      </c>
      <c r="FZ317" s="68"/>
      <c r="GA317" s="68"/>
      <c r="GB317" s="68"/>
      <c r="GC317" s="68"/>
      <c r="GD317" s="68"/>
      <c r="GE317" s="68"/>
      <c r="GF317" s="68"/>
      <c r="GG317" s="68"/>
      <c r="GH317" s="68"/>
      <c r="GI317" s="50">
        <f t="shared" si="150"/>
        <v>0</v>
      </c>
      <c r="GJ317" s="68">
        <v>0</v>
      </c>
      <c r="GK317" s="68">
        <v>0</v>
      </c>
      <c r="GL317" s="68">
        <v>0</v>
      </c>
      <c r="GM317" s="68"/>
      <c r="GN317" s="68"/>
      <c r="GO317" s="68"/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>
        <v>0</v>
      </c>
      <c r="HB317" s="68"/>
      <c r="HC317" s="68"/>
      <c r="HD317" s="68"/>
      <c r="HE317" s="68"/>
      <c r="HF317" s="68"/>
      <c r="HG317" s="68"/>
      <c r="HH317" s="68"/>
      <c r="HI317" s="68"/>
      <c r="HJ317" s="124"/>
      <c r="HK317" s="113"/>
      <c r="HL317" s="22">
        <f t="shared" si="153"/>
        <v>0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>
        <v>0</v>
      </c>
      <c r="HT317" s="68"/>
      <c r="HU317" s="68"/>
      <c r="HV317" s="68"/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>
        <v>0</v>
      </c>
      <c r="IG317" s="68"/>
      <c r="IH317" s="68"/>
      <c r="II317" s="68"/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>
        <v>0</v>
      </c>
      <c r="IT317" s="68"/>
      <c r="IU317" s="68"/>
      <c r="IV317" s="68"/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">
      <c r="A318" s="90" t="s">
        <v>729</v>
      </c>
      <c r="B318" s="91" t="s">
        <v>161</v>
      </c>
      <c r="C318" s="91">
        <v>404</v>
      </c>
      <c r="D318" s="91" t="s">
        <v>423</v>
      </c>
      <c r="E318" s="91" t="s">
        <v>423</v>
      </c>
      <c r="F318" s="91" t="s">
        <v>161</v>
      </c>
      <c r="G318" s="91" t="s">
        <v>612</v>
      </c>
      <c r="H318" s="116">
        <v>6740</v>
      </c>
      <c r="I318" s="92" t="s">
        <v>759</v>
      </c>
      <c r="J318" s="74">
        <v>0</v>
      </c>
      <c r="K318" s="74">
        <v>0</v>
      </c>
      <c r="L318" s="74">
        <v>0</v>
      </c>
      <c r="M318" s="74"/>
      <c r="N318" s="74"/>
      <c r="O318" s="74"/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>
        <v>0</v>
      </c>
      <c r="AB318" s="74"/>
      <c r="AC318" s="74"/>
      <c r="AD318" s="74"/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0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/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/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37"/>
        <v>0</v>
      </c>
      <c r="BQ318" s="64">
        <v>0</v>
      </c>
      <c r="BR318" s="65">
        <v>0</v>
      </c>
      <c r="BS318" s="65">
        <v>0</v>
      </c>
      <c r="BT318" s="65"/>
      <c r="BU318" s="65"/>
      <c r="BV318" s="65"/>
      <c r="BW318" s="65"/>
      <c r="BX318" s="65"/>
      <c r="BY318" s="65"/>
      <c r="BZ318" s="65"/>
      <c r="CA318" s="65"/>
      <c r="CB318" s="66"/>
      <c r="CC318" s="50">
        <f t="shared" si="138"/>
        <v>0</v>
      </c>
      <c r="CD318" s="21"/>
      <c r="CE318" s="24">
        <f t="shared" si="139"/>
        <v>2</v>
      </c>
      <c r="CF318" s="23">
        <f t="shared" si="140"/>
        <v>0</v>
      </c>
      <c r="CG318" s="68">
        <v>0</v>
      </c>
      <c r="CH318" s="68">
        <v>0</v>
      </c>
      <c r="CI318" s="68">
        <v>0</v>
      </c>
      <c r="CJ318" s="68"/>
      <c r="CK318" s="68"/>
      <c r="CL318" s="68"/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2</v>
      </c>
      <c r="CV318" s="68">
        <v>0</v>
      </c>
      <c r="CW318" s="68"/>
      <c r="CX318" s="68"/>
      <c r="CY318" s="68"/>
      <c r="CZ318" s="68"/>
      <c r="DA318" s="68"/>
      <c r="DB318" s="68"/>
      <c r="DC318" s="68"/>
      <c r="DD318" s="68"/>
      <c r="DE318" s="68"/>
      <c r="DF318" s="50">
        <f t="shared" si="142"/>
        <v>2</v>
      </c>
      <c r="DG318" s="68">
        <v>0</v>
      </c>
      <c r="DH318" s="68">
        <v>0</v>
      </c>
      <c r="DI318" s="68">
        <v>0</v>
      </c>
      <c r="DJ318" s="68"/>
      <c r="DK318" s="68"/>
      <c r="DL318" s="68"/>
      <c r="DM318" s="68"/>
      <c r="DN318" s="68"/>
      <c r="DO318" s="68"/>
      <c r="DP318" s="68"/>
      <c r="DQ318" s="68"/>
      <c r="DR318" s="68"/>
      <c r="DS318" s="50">
        <f t="shared" si="143"/>
        <v>0</v>
      </c>
      <c r="DT318" s="68">
        <v>0</v>
      </c>
      <c r="DU318" s="68">
        <v>0</v>
      </c>
      <c r="DV318" s="68">
        <v>0</v>
      </c>
      <c r="DW318" s="68"/>
      <c r="DX318" s="68"/>
      <c r="DY318" s="68"/>
      <c r="DZ318" s="68"/>
      <c r="EA318" s="68"/>
      <c r="EB318" s="68"/>
      <c r="EC318" s="68"/>
      <c r="ED318" s="68"/>
      <c r="EE318" s="68"/>
      <c r="EF318" s="50">
        <f t="shared" si="144"/>
        <v>0</v>
      </c>
      <c r="EG318" s="21"/>
      <c r="EH318" s="22">
        <f t="shared" si="145"/>
        <v>1</v>
      </c>
      <c r="EI318" s="23">
        <f t="shared" si="146"/>
        <v>0</v>
      </c>
      <c r="EJ318" s="68">
        <v>0</v>
      </c>
      <c r="EK318" s="68">
        <v>0</v>
      </c>
      <c r="EL318" s="68">
        <v>0</v>
      </c>
      <c r="EM318" s="68"/>
      <c r="EN318" s="68"/>
      <c r="EO318" s="68"/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>
        <v>0</v>
      </c>
      <c r="EZ318" s="68"/>
      <c r="FA318" s="68"/>
      <c r="FB318" s="68"/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>
        <v>0</v>
      </c>
      <c r="FM318" s="68"/>
      <c r="FN318" s="68"/>
      <c r="FO318" s="68"/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1</v>
      </c>
      <c r="FY318" s="68">
        <v>0</v>
      </c>
      <c r="FZ318" s="68"/>
      <c r="GA318" s="68"/>
      <c r="GB318" s="68"/>
      <c r="GC318" s="68"/>
      <c r="GD318" s="68"/>
      <c r="GE318" s="68"/>
      <c r="GF318" s="68"/>
      <c r="GG318" s="68"/>
      <c r="GH318" s="68"/>
      <c r="GI318" s="50">
        <f t="shared" si="150"/>
        <v>1</v>
      </c>
      <c r="GJ318" s="68">
        <v>0</v>
      </c>
      <c r="GK318" s="68">
        <v>0</v>
      </c>
      <c r="GL318" s="68">
        <v>0</v>
      </c>
      <c r="GM318" s="68"/>
      <c r="GN318" s="68"/>
      <c r="GO318" s="68"/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>
        <v>0</v>
      </c>
      <c r="HB318" s="68"/>
      <c r="HC318" s="68"/>
      <c r="HD318" s="68"/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>
        <v>0</v>
      </c>
      <c r="HT318" s="68"/>
      <c r="HU318" s="68"/>
      <c r="HV318" s="68"/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>
        <v>0</v>
      </c>
      <c r="IG318" s="68"/>
      <c r="IH318" s="68"/>
      <c r="II318" s="68"/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>
        <v>0</v>
      </c>
      <c r="IT318" s="68"/>
      <c r="IU318" s="68"/>
      <c r="IV318" s="68"/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">
      <c r="A319" s="90" t="s">
        <v>61</v>
      </c>
      <c r="B319" s="91" t="s">
        <v>62</v>
      </c>
      <c r="C319" s="91">
        <v>406</v>
      </c>
      <c r="D319" s="91" t="s">
        <v>328</v>
      </c>
      <c r="E319" s="91" t="s">
        <v>61</v>
      </c>
      <c r="F319" s="91" t="s">
        <v>62</v>
      </c>
      <c r="G319" s="91" t="s">
        <v>612</v>
      </c>
      <c r="H319" s="116">
        <v>6763</v>
      </c>
      <c r="I319" s="92" t="s">
        <v>760</v>
      </c>
      <c r="J319" s="74">
        <v>0</v>
      </c>
      <c r="K319" s="74">
        <v>0</v>
      </c>
      <c r="L319" s="74">
        <v>0</v>
      </c>
      <c r="M319" s="74"/>
      <c r="N319" s="74"/>
      <c r="O319" s="74"/>
      <c r="P319" s="74"/>
      <c r="Q319" s="74"/>
      <c r="R319" s="74"/>
      <c r="S319" s="74"/>
      <c r="T319" s="74"/>
      <c r="U319" s="78"/>
      <c r="V319" s="24"/>
      <c r="W319" s="22">
        <f t="shared" si="130"/>
        <v>0</v>
      </c>
      <c r="X319" s="30">
        <f t="shared" si="131"/>
        <v>0</v>
      </c>
      <c r="Y319" s="38">
        <v>0</v>
      </c>
      <c r="Z319" s="74">
        <v>0</v>
      </c>
      <c r="AA319" s="74">
        <v>0</v>
      </c>
      <c r="AB319" s="74"/>
      <c r="AC319" s="74"/>
      <c r="AD319" s="74"/>
      <c r="AE319" s="74"/>
      <c r="AF319" s="74"/>
      <c r="AG319" s="74"/>
      <c r="AH319" s="74"/>
      <c r="AI319" s="74"/>
      <c r="AJ319" s="78"/>
      <c r="AK319" s="21"/>
      <c r="AL319" s="22">
        <f t="shared" si="132"/>
        <v>0</v>
      </c>
      <c r="AM319" s="23">
        <f t="shared" si="133"/>
        <v>0</v>
      </c>
      <c r="AN319" s="21"/>
      <c r="AO319" s="22">
        <f t="shared" si="134"/>
        <v>2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/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6"/>
        <v>0</v>
      </c>
      <c r="BD319" s="47">
        <v>1</v>
      </c>
      <c r="BE319" s="46">
        <v>0</v>
      </c>
      <c r="BF319" s="46">
        <v>0</v>
      </c>
      <c r="BG319" s="46"/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37"/>
        <v>1</v>
      </c>
      <c r="BQ319" s="64">
        <v>1</v>
      </c>
      <c r="BR319" s="65">
        <v>0</v>
      </c>
      <c r="BS319" s="65">
        <v>0</v>
      </c>
      <c r="BT319" s="65"/>
      <c r="BU319" s="65"/>
      <c r="BV319" s="65"/>
      <c r="BW319" s="65"/>
      <c r="BX319" s="65"/>
      <c r="BY319" s="65"/>
      <c r="BZ319" s="65"/>
      <c r="CA319" s="65"/>
      <c r="CB319" s="66"/>
      <c r="CC319" s="50">
        <f t="shared" si="138"/>
        <v>1</v>
      </c>
      <c r="CD319" s="21"/>
      <c r="CE319" s="24">
        <f t="shared" si="139"/>
        <v>8</v>
      </c>
      <c r="CF319" s="23">
        <f t="shared" si="140"/>
        <v>0</v>
      </c>
      <c r="CG319" s="68">
        <v>0</v>
      </c>
      <c r="CH319" s="68">
        <v>0</v>
      </c>
      <c r="CI319" s="68">
        <v>0</v>
      </c>
      <c r="CJ319" s="68"/>
      <c r="CK319" s="68"/>
      <c r="CL319" s="68"/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0</v>
      </c>
      <c r="CV319" s="68">
        <v>0</v>
      </c>
      <c r="CW319" s="68"/>
      <c r="CX319" s="68"/>
      <c r="CY319" s="68"/>
      <c r="CZ319" s="68"/>
      <c r="DA319" s="68"/>
      <c r="DB319" s="68"/>
      <c r="DC319" s="68"/>
      <c r="DD319" s="68"/>
      <c r="DE319" s="68"/>
      <c r="DF319" s="50">
        <f t="shared" si="142"/>
        <v>1</v>
      </c>
      <c r="DG319" s="68">
        <v>3</v>
      </c>
      <c r="DH319" s="68">
        <v>0</v>
      </c>
      <c r="DI319" s="68">
        <v>0</v>
      </c>
      <c r="DJ319" s="68"/>
      <c r="DK319" s="68"/>
      <c r="DL319" s="68"/>
      <c r="DM319" s="68"/>
      <c r="DN319" s="68"/>
      <c r="DO319" s="68"/>
      <c r="DP319" s="68"/>
      <c r="DQ319" s="68"/>
      <c r="DR319" s="68"/>
      <c r="DS319" s="50">
        <f t="shared" si="143"/>
        <v>3</v>
      </c>
      <c r="DT319" s="68">
        <v>4</v>
      </c>
      <c r="DU319" s="68">
        <v>0</v>
      </c>
      <c r="DV319" s="68">
        <v>0</v>
      </c>
      <c r="DW319" s="68"/>
      <c r="DX319" s="68"/>
      <c r="DY319" s="68"/>
      <c r="DZ319" s="68"/>
      <c r="EA319" s="68"/>
      <c r="EB319" s="68"/>
      <c r="EC319" s="68"/>
      <c r="ED319" s="68"/>
      <c r="EE319" s="68"/>
      <c r="EF319" s="50">
        <f t="shared" si="144"/>
        <v>4</v>
      </c>
      <c r="EG319" s="21"/>
      <c r="EH319" s="22">
        <f t="shared" si="145"/>
        <v>0</v>
      </c>
      <c r="EI319" s="23">
        <f t="shared" si="146"/>
        <v>0</v>
      </c>
      <c r="EJ319" s="68">
        <v>0</v>
      </c>
      <c r="EK319" s="68">
        <v>0</v>
      </c>
      <c r="EL319" s="68">
        <v>0</v>
      </c>
      <c r="EM319" s="68"/>
      <c r="EN319" s="68"/>
      <c r="EO319" s="68"/>
      <c r="EP319" s="68"/>
      <c r="EQ319" s="68"/>
      <c r="ER319" s="68"/>
      <c r="ES319" s="68"/>
      <c r="ET319" s="68"/>
      <c r="EU319" s="68"/>
      <c r="EV319" s="52">
        <f t="shared" si="147"/>
        <v>0</v>
      </c>
      <c r="EW319" s="68">
        <v>0</v>
      </c>
      <c r="EX319" s="68">
        <v>0</v>
      </c>
      <c r="EY319" s="68">
        <v>0</v>
      </c>
      <c r="EZ319" s="68"/>
      <c r="FA319" s="68"/>
      <c r="FB319" s="68"/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>
        <v>0</v>
      </c>
      <c r="FL319" s="68">
        <v>0</v>
      </c>
      <c r="FM319" s="68"/>
      <c r="FN319" s="68"/>
      <c r="FO319" s="68"/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>
        <v>0</v>
      </c>
      <c r="FZ319" s="68"/>
      <c r="GA319" s="68"/>
      <c r="GB319" s="68"/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>
        <v>0</v>
      </c>
      <c r="GM319" s="68"/>
      <c r="GN319" s="68"/>
      <c r="GO319" s="68"/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>
        <v>0</v>
      </c>
      <c r="HB319" s="68"/>
      <c r="HC319" s="68"/>
      <c r="HD319" s="68"/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>
        <v>0</v>
      </c>
      <c r="HT319" s="68"/>
      <c r="HU319" s="68"/>
      <c r="HV319" s="68"/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>
        <v>0</v>
      </c>
      <c r="IG319" s="68"/>
      <c r="IH319" s="68"/>
      <c r="II319" s="68"/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>
        <v>0</v>
      </c>
      <c r="IT319" s="68"/>
      <c r="IU319" s="68"/>
      <c r="IV319" s="68"/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">
      <c r="A320" s="90" t="s">
        <v>61</v>
      </c>
      <c r="B320" s="91" t="s">
        <v>240</v>
      </c>
      <c r="C320" s="91">
        <v>406</v>
      </c>
      <c r="D320" s="91" t="s">
        <v>328</v>
      </c>
      <c r="E320" s="91" t="s">
        <v>61</v>
      </c>
      <c r="F320" s="91" t="s">
        <v>240</v>
      </c>
      <c r="G320" s="91" t="s">
        <v>612</v>
      </c>
      <c r="H320" s="116">
        <v>6764</v>
      </c>
      <c r="I320" s="92" t="s">
        <v>761</v>
      </c>
      <c r="J320" s="74">
        <v>0</v>
      </c>
      <c r="K320" s="74">
        <v>1</v>
      </c>
      <c r="L320" s="74">
        <v>0</v>
      </c>
      <c r="M320" s="74"/>
      <c r="N320" s="74"/>
      <c r="O320" s="74"/>
      <c r="P320" s="74"/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>
        <v>0</v>
      </c>
      <c r="AB320" s="74"/>
      <c r="AC320" s="74"/>
      <c r="AD320" s="74"/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/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/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>
        <v>0</v>
      </c>
      <c r="BT320" s="65"/>
      <c r="BU320" s="65"/>
      <c r="BV320" s="65"/>
      <c r="BW320" s="65"/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7</v>
      </c>
      <c r="CF320" s="23">
        <f t="shared" si="140"/>
        <v>0</v>
      </c>
      <c r="CG320" s="68">
        <v>0</v>
      </c>
      <c r="CH320" s="68">
        <v>0</v>
      </c>
      <c r="CI320" s="68">
        <v>0</v>
      </c>
      <c r="CJ320" s="68"/>
      <c r="CK320" s="68"/>
      <c r="CL320" s="68"/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>
        <v>0</v>
      </c>
      <c r="CW320" s="68"/>
      <c r="CX320" s="68"/>
      <c r="CY320" s="68"/>
      <c r="CZ320" s="68"/>
      <c r="DA320" s="68"/>
      <c r="DB320" s="68"/>
      <c r="DC320" s="68"/>
      <c r="DD320" s="68"/>
      <c r="DE320" s="68"/>
      <c r="DF320" s="50">
        <f t="shared" si="142"/>
        <v>2</v>
      </c>
      <c r="DG320" s="68">
        <v>0</v>
      </c>
      <c r="DH320" s="68">
        <v>3</v>
      </c>
      <c r="DI320" s="68">
        <v>0</v>
      </c>
      <c r="DJ320" s="68"/>
      <c r="DK320" s="68"/>
      <c r="DL320" s="68"/>
      <c r="DM320" s="68"/>
      <c r="DN320" s="68"/>
      <c r="DO320" s="68"/>
      <c r="DP320" s="68"/>
      <c r="DQ320" s="68"/>
      <c r="DR320" s="68"/>
      <c r="DS320" s="50">
        <f t="shared" si="143"/>
        <v>3</v>
      </c>
      <c r="DT320" s="68">
        <v>0</v>
      </c>
      <c r="DU320" s="68">
        <v>1</v>
      </c>
      <c r="DV320" s="68">
        <v>1</v>
      </c>
      <c r="DW320" s="68"/>
      <c r="DX320" s="68"/>
      <c r="DY320" s="68"/>
      <c r="DZ320" s="68"/>
      <c r="EA320" s="68"/>
      <c r="EB320" s="68"/>
      <c r="EC320" s="68"/>
      <c r="ED320" s="68"/>
      <c r="EE320" s="68"/>
      <c r="EF320" s="50">
        <f t="shared" si="144"/>
        <v>2</v>
      </c>
      <c r="EG320" s="21"/>
      <c r="EH320" s="22">
        <f t="shared" si="145"/>
        <v>1</v>
      </c>
      <c r="EI320" s="23">
        <f t="shared" si="146"/>
        <v>0</v>
      </c>
      <c r="EJ320" s="68">
        <v>1</v>
      </c>
      <c r="EK320" s="68">
        <v>0</v>
      </c>
      <c r="EL320" s="68">
        <v>0</v>
      </c>
      <c r="EM320" s="68"/>
      <c r="EN320" s="68"/>
      <c r="EO320" s="68"/>
      <c r="EP320" s="68"/>
      <c r="EQ320" s="68"/>
      <c r="ER320" s="68"/>
      <c r="ES320" s="68"/>
      <c r="ET320" s="68"/>
      <c r="EU320" s="68"/>
      <c r="EV320" s="52">
        <f t="shared" si="147"/>
        <v>1</v>
      </c>
      <c r="EW320" s="68">
        <v>0</v>
      </c>
      <c r="EX320" s="68">
        <v>0</v>
      </c>
      <c r="EY320" s="68">
        <v>0</v>
      </c>
      <c r="EZ320" s="68"/>
      <c r="FA320" s="68"/>
      <c r="FB320" s="68"/>
      <c r="FC320" s="68"/>
      <c r="FD320" s="68"/>
      <c r="FE320" s="68"/>
      <c r="FF320" s="68"/>
      <c r="FG320" s="68"/>
      <c r="FH320" s="68"/>
      <c r="FI320" s="50">
        <f t="shared" si="148"/>
        <v>0</v>
      </c>
      <c r="FJ320" s="68">
        <v>0</v>
      </c>
      <c r="FK320" s="68">
        <v>0</v>
      </c>
      <c r="FL320" s="68">
        <v>0</v>
      </c>
      <c r="FM320" s="68"/>
      <c r="FN320" s="68"/>
      <c r="FO320" s="68"/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>
        <v>0</v>
      </c>
      <c r="FZ320" s="68"/>
      <c r="GA320" s="68"/>
      <c r="GB320" s="68"/>
      <c r="GC320" s="68"/>
      <c r="GD320" s="68"/>
      <c r="GE320" s="68"/>
      <c r="GF320" s="68"/>
      <c r="GG320" s="68"/>
      <c r="GH320" s="68"/>
      <c r="GI320" s="50">
        <f t="shared" si="150"/>
        <v>0</v>
      </c>
      <c r="GJ320" s="68">
        <v>0</v>
      </c>
      <c r="GK320" s="68">
        <v>0</v>
      </c>
      <c r="GL320" s="68">
        <v>0</v>
      </c>
      <c r="GM320" s="68"/>
      <c r="GN320" s="68"/>
      <c r="GO320" s="68"/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>
        <v>0</v>
      </c>
      <c r="HB320" s="68"/>
      <c r="HC320" s="68"/>
      <c r="HD320" s="68"/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0</v>
      </c>
      <c r="HP320" s="23">
        <f t="shared" si="155"/>
        <v>0</v>
      </c>
      <c r="HQ320" s="68">
        <v>0</v>
      </c>
      <c r="HR320" s="68">
        <v>0</v>
      </c>
      <c r="HS320" s="68">
        <v>0</v>
      </c>
      <c r="HT320" s="68"/>
      <c r="HU320" s="68"/>
      <c r="HV320" s="68"/>
      <c r="HW320" s="68"/>
      <c r="HX320" s="68"/>
      <c r="HY320" s="68"/>
      <c r="HZ320" s="68"/>
      <c r="IA320" s="68"/>
      <c r="IB320" s="68"/>
      <c r="IC320" s="50">
        <f t="shared" si="156"/>
        <v>0</v>
      </c>
      <c r="ID320" s="68">
        <v>0</v>
      </c>
      <c r="IE320" s="68">
        <v>0</v>
      </c>
      <c r="IF320" s="68">
        <v>0</v>
      </c>
      <c r="IG320" s="68"/>
      <c r="IH320" s="68"/>
      <c r="II320" s="68"/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>
        <v>0</v>
      </c>
      <c r="IT320" s="68"/>
      <c r="IU320" s="68"/>
      <c r="IV320" s="68"/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">
      <c r="A321" s="90" t="s">
        <v>729</v>
      </c>
      <c r="B321" s="91" t="s">
        <v>28</v>
      </c>
      <c r="C321" s="91">
        <v>404</v>
      </c>
      <c r="D321" s="91" t="s">
        <v>423</v>
      </c>
      <c r="E321" s="91" t="s">
        <v>423</v>
      </c>
      <c r="F321" s="91" t="s">
        <v>28</v>
      </c>
      <c r="G321" s="91" t="s">
        <v>612</v>
      </c>
      <c r="H321" s="116">
        <v>6765</v>
      </c>
      <c r="I321" s="92" t="s">
        <v>762</v>
      </c>
      <c r="J321" s="74">
        <v>0</v>
      </c>
      <c r="K321" s="74">
        <v>0</v>
      </c>
      <c r="L321" s="74">
        <v>0</v>
      </c>
      <c r="M321" s="74"/>
      <c r="N321" s="74"/>
      <c r="O321" s="74"/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>
        <v>0</v>
      </c>
      <c r="AB321" s="74"/>
      <c r="AC321" s="74"/>
      <c r="AD321" s="74"/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/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/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>
        <v>0</v>
      </c>
      <c r="BT321" s="65"/>
      <c r="BU321" s="65"/>
      <c r="BV321" s="65"/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10</v>
      </c>
      <c r="CF321" s="23">
        <f t="shared" si="140"/>
        <v>0</v>
      </c>
      <c r="CG321" s="68">
        <v>0</v>
      </c>
      <c r="CH321" s="68">
        <v>0</v>
      </c>
      <c r="CI321" s="68">
        <v>0</v>
      </c>
      <c r="CJ321" s="68"/>
      <c r="CK321" s="68"/>
      <c r="CL321" s="68"/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4</v>
      </c>
      <c r="CV321" s="68">
        <v>1</v>
      </c>
      <c r="CW321" s="68"/>
      <c r="CX321" s="68"/>
      <c r="CY321" s="68"/>
      <c r="CZ321" s="68"/>
      <c r="DA321" s="68"/>
      <c r="DB321" s="68"/>
      <c r="DC321" s="68"/>
      <c r="DD321" s="68"/>
      <c r="DE321" s="68"/>
      <c r="DF321" s="50">
        <f t="shared" si="142"/>
        <v>8</v>
      </c>
      <c r="DG321" s="68">
        <v>1</v>
      </c>
      <c r="DH321" s="68">
        <v>1</v>
      </c>
      <c r="DI321" s="68">
        <v>0</v>
      </c>
      <c r="DJ321" s="68"/>
      <c r="DK321" s="68"/>
      <c r="DL321" s="68"/>
      <c r="DM321" s="68"/>
      <c r="DN321" s="68"/>
      <c r="DO321" s="68"/>
      <c r="DP321" s="68"/>
      <c r="DQ321" s="68"/>
      <c r="DR321" s="68"/>
      <c r="DS321" s="50">
        <f t="shared" si="143"/>
        <v>2</v>
      </c>
      <c r="DT321" s="68">
        <v>0</v>
      </c>
      <c r="DU321" s="68">
        <v>0</v>
      </c>
      <c r="DV321" s="68">
        <v>0</v>
      </c>
      <c r="DW321" s="68"/>
      <c r="DX321" s="68"/>
      <c r="DY321" s="68"/>
      <c r="DZ321" s="68"/>
      <c r="EA321" s="68"/>
      <c r="EB321" s="68"/>
      <c r="EC321" s="68"/>
      <c r="ED321" s="68"/>
      <c r="EE321" s="68"/>
      <c r="EF321" s="50">
        <f t="shared" si="144"/>
        <v>0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>
        <v>0</v>
      </c>
      <c r="EM321" s="68"/>
      <c r="EN321" s="68"/>
      <c r="EO321" s="68"/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>
        <v>0</v>
      </c>
      <c r="EZ321" s="68"/>
      <c r="FA321" s="68"/>
      <c r="FB321" s="68"/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>
        <v>0</v>
      </c>
      <c r="FM321" s="68"/>
      <c r="FN321" s="68"/>
      <c r="FO321" s="68"/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>
        <v>0</v>
      </c>
      <c r="FZ321" s="68"/>
      <c r="GA321" s="68"/>
      <c r="GB321" s="68"/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>
        <v>0</v>
      </c>
      <c r="GM321" s="68"/>
      <c r="GN321" s="68"/>
      <c r="GO321" s="68"/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>
        <v>0</v>
      </c>
      <c r="HB321" s="68"/>
      <c r="HC321" s="68"/>
      <c r="HD321" s="68"/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>
        <v>0</v>
      </c>
      <c r="HT321" s="68"/>
      <c r="HU321" s="68"/>
      <c r="HV321" s="68"/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>
        <v>0</v>
      </c>
      <c r="IG321" s="68"/>
      <c r="IH321" s="68"/>
      <c r="II321" s="68"/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>
        <v>0</v>
      </c>
      <c r="IT321" s="68"/>
      <c r="IU321" s="68"/>
      <c r="IV321" s="68"/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">
      <c r="A322" s="90" t="s">
        <v>8</v>
      </c>
      <c r="B322" s="91" t="s">
        <v>86</v>
      </c>
      <c r="C322" s="91">
        <v>400</v>
      </c>
      <c r="D322" s="91" t="s">
        <v>333</v>
      </c>
      <c r="E322" s="91" t="s">
        <v>334</v>
      </c>
      <c r="F322" s="91" t="s">
        <v>87</v>
      </c>
      <c r="G322" s="91" t="s">
        <v>617</v>
      </c>
      <c r="H322" s="116">
        <v>6794</v>
      </c>
      <c r="I322" s="92" t="s">
        <v>763</v>
      </c>
      <c r="J322" s="74">
        <v>2</v>
      </c>
      <c r="K322" s="74">
        <v>8</v>
      </c>
      <c r="L322" s="74">
        <v>0</v>
      </c>
      <c r="M322" s="74"/>
      <c r="N322" s="74"/>
      <c r="O322" s="74"/>
      <c r="P322" s="74"/>
      <c r="Q322" s="74"/>
      <c r="R322" s="74"/>
      <c r="S322" s="74"/>
      <c r="T322" s="74"/>
      <c r="U322" s="78"/>
      <c r="V322" s="24"/>
      <c r="W322" s="22">
        <f t="shared" si="130"/>
        <v>10</v>
      </c>
      <c r="X322" s="30">
        <f t="shared" si="131"/>
        <v>0</v>
      </c>
      <c r="Y322" s="38">
        <v>1</v>
      </c>
      <c r="Z322" s="74">
        <v>4</v>
      </c>
      <c r="AA322" s="74">
        <v>0</v>
      </c>
      <c r="AB322" s="74"/>
      <c r="AC322" s="74"/>
      <c r="AD322" s="74"/>
      <c r="AE322" s="74"/>
      <c r="AF322" s="74"/>
      <c r="AG322" s="74"/>
      <c r="AH322" s="74"/>
      <c r="AI322" s="74"/>
      <c r="AJ322" s="78"/>
      <c r="AK322" s="21"/>
      <c r="AL322" s="22">
        <f t="shared" si="132"/>
        <v>5</v>
      </c>
      <c r="AM322" s="23">
        <f t="shared" si="133"/>
        <v>0</v>
      </c>
      <c r="AN322" s="21"/>
      <c r="AO322" s="22">
        <f t="shared" si="134"/>
        <v>9</v>
      </c>
      <c r="AP322" s="23">
        <f t="shared" si="135"/>
        <v>0</v>
      </c>
      <c r="AQ322" s="47">
        <v>0</v>
      </c>
      <c r="AR322" s="46">
        <v>1</v>
      </c>
      <c r="AS322" s="46">
        <v>0</v>
      </c>
      <c r="AT322" s="46"/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6"/>
        <v>1</v>
      </c>
      <c r="BD322" s="47">
        <v>1</v>
      </c>
      <c r="BE322" s="46">
        <v>1</v>
      </c>
      <c r="BF322" s="46">
        <v>0</v>
      </c>
      <c r="BG322" s="46"/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37"/>
        <v>2</v>
      </c>
      <c r="BQ322" s="64">
        <v>0</v>
      </c>
      <c r="BR322" s="65">
        <v>6</v>
      </c>
      <c r="BS322" s="65">
        <v>0</v>
      </c>
      <c r="BT322" s="65"/>
      <c r="BU322" s="65"/>
      <c r="BV322" s="65"/>
      <c r="BW322" s="65"/>
      <c r="BX322" s="65"/>
      <c r="BY322" s="65"/>
      <c r="BZ322" s="65"/>
      <c r="CA322" s="65"/>
      <c r="CB322" s="66"/>
      <c r="CC322" s="50">
        <f t="shared" si="138"/>
        <v>6</v>
      </c>
      <c r="CD322" s="21"/>
      <c r="CE322" s="24">
        <f t="shared" si="139"/>
        <v>21</v>
      </c>
      <c r="CF322" s="23">
        <f t="shared" si="140"/>
        <v>0</v>
      </c>
      <c r="CG322" s="68">
        <v>0</v>
      </c>
      <c r="CH322" s="68">
        <v>0</v>
      </c>
      <c r="CI322" s="68">
        <v>0</v>
      </c>
      <c r="CJ322" s="68"/>
      <c r="CK322" s="68"/>
      <c r="CL322" s="68"/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3</v>
      </c>
      <c r="CU322" s="68">
        <v>1</v>
      </c>
      <c r="CV322" s="68">
        <v>0</v>
      </c>
      <c r="CW322" s="68"/>
      <c r="CX322" s="68"/>
      <c r="CY322" s="68"/>
      <c r="CZ322" s="68"/>
      <c r="DA322" s="68"/>
      <c r="DB322" s="68"/>
      <c r="DC322" s="68"/>
      <c r="DD322" s="68"/>
      <c r="DE322" s="68"/>
      <c r="DF322" s="50">
        <f t="shared" si="142"/>
        <v>4</v>
      </c>
      <c r="DG322" s="68">
        <v>2</v>
      </c>
      <c r="DH322" s="68">
        <v>8</v>
      </c>
      <c r="DI322" s="68">
        <v>0</v>
      </c>
      <c r="DJ322" s="68"/>
      <c r="DK322" s="68"/>
      <c r="DL322" s="68"/>
      <c r="DM322" s="68"/>
      <c r="DN322" s="68"/>
      <c r="DO322" s="68"/>
      <c r="DP322" s="68"/>
      <c r="DQ322" s="68"/>
      <c r="DR322" s="68"/>
      <c r="DS322" s="50">
        <f t="shared" si="143"/>
        <v>10</v>
      </c>
      <c r="DT322" s="68">
        <v>3</v>
      </c>
      <c r="DU322" s="68">
        <v>4</v>
      </c>
      <c r="DV322" s="68">
        <v>0</v>
      </c>
      <c r="DW322" s="68"/>
      <c r="DX322" s="68"/>
      <c r="DY322" s="68"/>
      <c r="DZ322" s="68"/>
      <c r="EA322" s="68"/>
      <c r="EB322" s="68"/>
      <c r="EC322" s="68"/>
      <c r="ED322" s="68"/>
      <c r="EE322" s="68"/>
      <c r="EF322" s="50">
        <f t="shared" si="144"/>
        <v>7</v>
      </c>
      <c r="EG322" s="21"/>
      <c r="EH322" s="22">
        <f t="shared" si="145"/>
        <v>6</v>
      </c>
      <c r="EI322" s="23">
        <f t="shared" si="146"/>
        <v>0</v>
      </c>
      <c r="EJ322" s="68">
        <v>0</v>
      </c>
      <c r="EK322" s="68">
        <v>0</v>
      </c>
      <c r="EL322" s="68">
        <v>0</v>
      </c>
      <c r="EM322" s="68"/>
      <c r="EN322" s="68"/>
      <c r="EO322" s="68"/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0</v>
      </c>
      <c r="EX322" s="68">
        <v>0</v>
      </c>
      <c r="EY322" s="68">
        <v>0</v>
      </c>
      <c r="EZ322" s="68"/>
      <c r="FA322" s="68"/>
      <c r="FB322" s="68"/>
      <c r="FC322" s="68"/>
      <c r="FD322" s="68"/>
      <c r="FE322" s="68"/>
      <c r="FF322" s="68"/>
      <c r="FG322" s="68"/>
      <c r="FH322" s="68"/>
      <c r="FI322" s="50">
        <f t="shared" si="148"/>
        <v>0</v>
      </c>
      <c r="FJ322" s="68">
        <v>0</v>
      </c>
      <c r="FK322" s="68">
        <v>1</v>
      </c>
      <c r="FL322" s="68">
        <v>1</v>
      </c>
      <c r="FM322" s="68"/>
      <c r="FN322" s="68"/>
      <c r="FO322" s="68"/>
      <c r="FP322" s="68"/>
      <c r="FQ322" s="68"/>
      <c r="FR322" s="68"/>
      <c r="FS322" s="68"/>
      <c r="FT322" s="68"/>
      <c r="FU322" s="68"/>
      <c r="FV322" s="50">
        <f t="shared" si="149"/>
        <v>2</v>
      </c>
      <c r="FW322" s="68">
        <v>0</v>
      </c>
      <c r="FX322" s="68">
        <v>3</v>
      </c>
      <c r="FY322" s="68">
        <v>1</v>
      </c>
      <c r="FZ322" s="68"/>
      <c r="GA322" s="68"/>
      <c r="GB322" s="68"/>
      <c r="GC322" s="68"/>
      <c r="GD322" s="68"/>
      <c r="GE322" s="68"/>
      <c r="GF322" s="68"/>
      <c r="GG322" s="68"/>
      <c r="GH322" s="68"/>
      <c r="GI322" s="50">
        <f t="shared" si="150"/>
        <v>4</v>
      </c>
      <c r="GJ322" s="68">
        <v>0</v>
      </c>
      <c r="GK322" s="68">
        <v>0</v>
      </c>
      <c r="GL322" s="68">
        <v>0</v>
      </c>
      <c r="GM322" s="68"/>
      <c r="GN322" s="68"/>
      <c r="GO322" s="68"/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>
        <v>0</v>
      </c>
      <c r="HB322" s="68"/>
      <c r="HC322" s="68"/>
      <c r="HD322" s="68"/>
      <c r="HE322" s="68"/>
      <c r="HF322" s="68"/>
      <c r="HG322" s="68"/>
      <c r="HH322" s="68"/>
      <c r="HI322" s="68"/>
      <c r="HJ322" s="124"/>
      <c r="HK322" s="113"/>
      <c r="HL322" s="22">
        <f t="shared" si="153"/>
        <v>1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>
        <v>0</v>
      </c>
      <c r="HS322" s="68">
        <v>0</v>
      </c>
      <c r="HT322" s="68"/>
      <c r="HU322" s="68"/>
      <c r="HV322" s="68"/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>
        <v>0</v>
      </c>
      <c r="IF322" s="68">
        <v>0</v>
      </c>
      <c r="IG322" s="68"/>
      <c r="IH322" s="68"/>
      <c r="II322" s="68"/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>
        <v>0</v>
      </c>
      <c r="IT322" s="68"/>
      <c r="IU322" s="68"/>
      <c r="IV322" s="68"/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">
      <c r="A323" s="90" t="s">
        <v>729</v>
      </c>
      <c r="B323" s="91" t="s">
        <v>138</v>
      </c>
      <c r="C323" s="91">
        <v>404</v>
      </c>
      <c r="D323" s="91" t="s">
        <v>423</v>
      </c>
      <c r="E323" s="91" t="s">
        <v>423</v>
      </c>
      <c r="F323" s="91" t="s">
        <v>138</v>
      </c>
      <c r="G323" s="91" t="s">
        <v>612</v>
      </c>
      <c r="H323" s="116">
        <v>6826</v>
      </c>
      <c r="I323" s="92" t="s">
        <v>143</v>
      </c>
      <c r="J323" s="74">
        <v>0</v>
      </c>
      <c r="K323" s="74">
        <v>0</v>
      </c>
      <c r="L323" s="74">
        <v>0</v>
      </c>
      <c r="M323" s="74"/>
      <c r="N323" s="74"/>
      <c r="O323" s="74"/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>
        <v>0</v>
      </c>
      <c r="AB323" s="74"/>
      <c r="AC323" s="74"/>
      <c r="AD323" s="74"/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/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/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>
        <v>0</v>
      </c>
      <c r="BT323" s="65"/>
      <c r="BU323" s="65"/>
      <c r="BV323" s="65"/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21</v>
      </c>
      <c r="CF323" s="23">
        <f t="shared" si="140"/>
        <v>0</v>
      </c>
      <c r="CG323" s="68">
        <v>0</v>
      </c>
      <c r="CH323" s="68">
        <v>0</v>
      </c>
      <c r="CI323" s="68">
        <v>0</v>
      </c>
      <c r="CJ323" s="68"/>
      <c r="CK323" s="68"/>
      <c r="CL323" s="68"/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2</v>
      </c>
      <c r="CV323" s="68">
        <v>0</v>
      </c>
      <c r="CW323" s="68"/>
      <c r="CX323" s="68"/>
      <c r="CY323" s="68"/>
      <c r="CZ323" s="68"/>
      <c r="DA323" s="68"/>
      <c r="DB323" s="68"/>
      <c r="DC323" s="68"/>
      <c r="DD323" s="68"/>
      <c r="DE323" s="68"/>
      <c r="DF323" s="50">
        <f t="shared" si="142"/>
        <v>4</v>
      </c>
      <c r="DG323" s="68">
        <v>2</v>
      </c>
      <c r="DH323" s="68">
        <v>9</v>
      </c>
      <c r="DI323" s="68">
        <v>3</v>
      </c>
      <c r="DJ323" s="68"/>
      <c r="DK323" s="68"/>
      <c r="DL323" s="68"/>
      <c r="DM323" s="68"/>
      <c r="DN323" s="68"/>
      <c r="DO323" s="68"/>
      <c r="DP323" s="68"/>
      <c r="DQ323" s="68"/>
      <c r="DR323" s="68"/>
      <c r="DS323" s="50">
        <f t="shared" si="143"/>
        <v>14</v>
      </c>
      <c r="DT323" s="68">
        <v>1</v>
      </c>
      <c r="DU323" s="68">
        <v>2</v>
      </c>
      <c r="DV323" s="68">
        <v>0</v>
      </c>
      <c r="DW323" s="68"/>
      <c r="DX323" s="68"/>
      <c r="DY323" s="68"/>
      <c r="DZ323" s="68"/>
      <c r="EA323" s="68"/>
      <c r="EB323" s="68"/>
      <c r="EC323" s="68"/>
      <c r="ED323" s="68"/>
      <c r="EE323" s="68"/>
      <c r="EF323" s="50">
        <f t="shared" si="144"/>
        <v>3</v>
      </c>
      <c r="EG323" s="21"/>
      <c r="EH323" s="22">
        <f t="shared" si="145"/>
        <v>9</v>
      </c>
      <c r="EI323" s="23">
        <f t="shared" si="146"/>
        <v>0</v>
      </c>
      <c r="EJ323" s="68">
        <v>0</v>
      </c>
      <c r="EK323" s="68">
        <v>0</v>
      </c>
      <c r="EL323" s="68">
        <v>0</v>
      </c>
      <c r="EM323" s="68"/>
      <c r="EN323" s="68"/>
      <c r="EO323" s="68"/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>
        <v>0</v>
      </c>
      <c r="EZ323" s="68"/>
      <c r="FA323" s="68"/>
      <c r="FB323" s="68"/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>
        <v>0</v>
      </c>
      <c r="FM323" s="68"/>
      <c r="FN323" s="68"/>
      <c r="FO323" s="68"/>
      <c r="FP323" s="68"/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>
        <v>4</v>
      </c>
      <c r="FZ323" s="68"/>
      <c r="GA323" s="68"/>
      <c r="GB323" s="68"/>
      <c r="GC323" s="68"/>
      <c r="GD323" s="68"/>
      <c r="GE323" s="68"/>
      <c r="GF323" s="68"/>
      <c r="GG323" s="68"/>
      <c r="GH323" s="68"/>
      <c r="GI323" s="50">
        <f t="shared" si="150"/>
        <v>8</v>
      </c>
      <c r="GJ323" s="68">
        <v>0</v>
      </c>
      <c r="GK323" s="68">
        <v>0</v>
      </c>
      <c r="GL323" s="68">
        <v>0</v>
      </c>
      <c r="GM323" s="68"/>
      <c r="GN323" s="68"/>
      <c r="GO323" s="68"/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>
        <v>0</v>
      </c>
      <c r="HB323" s="68"/>
      <c r="HC323" s="68"/>
      <c r="HD323" s="68"/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>
        <v>0</v>
      </c>
      <c r="HT323" s="68"/>
      <c r="HU323" s="68"/>
      <c r="HV323" s="68"/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>
        <v>0</v>
      </c>
      <c r="IG323" s="68"/>
      <c r="IH323" s="68"/>
      <c r="II323" s="68"/>
      <c r="IJ323" s="68"/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>
        <v>0</v>
      </c>
      <c r="IT323" s="68"/>
      <c r="IU323" s="68"/>
      <c r="IV323" s="68"/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">
      <c r="A324" s="90" t="s">
        <v>8</v>
      </c>
      <c r="B324" s="91" t="s">
        <v>86</v>
      </c>
      <c r="C324" s="91">
        <v>400</v>
      </c>
      <c r="D324" s="91" t="s">
        <v>333</v>
      </c>
      <c r="E324" s="91" t="s">
        <v>334</v>
      </c>
      <c r="F324" s="91" t="s">
        <v>87</v>
      </c>
      <c r="G324" s="91" t="s">
        <v>612</v>
      </c>
      <c r="H324" s="116">
        <v>6846</v>
      </c>
      <c r="I324" s="92" t="s">
        <v>95</v>
      </c>
      <c r="J324" s="74">
        <v>2</v>
      </c>
      <c r="K324" s="74">
        <v>0</v>
      </c>
      <c r="L324" s="74">
        <v>0</v>
      </c>
      <c r="M324" s="74"/>
      <c r="N324" s="74"/>
      <c r="O324" s="74"/>
      <c r="P324" s="74"/>
      <c r="Q324" s="74"/>
      <c r="R324" s="74"/>
      <c r="S324" s="74"/>
      <c r="T324" s="74"/>
      <c r="U324" s="78"/>
      <c r="V324" s="24"/>
      <c r="W324" s="22">
        <f t="shared" si="130"/>
        <v>2</v>
      </c>
      <c r="X324" s="30">
        <f t="shared" si="131"/>
        <v>0</v>
      </c>
      <c r="Y324" s="38">
        <v>1</v>
      </c>
      <c r="Z324" s="74">
        <v>0</v>
      </c>
      <c r="AA324" s="74">
        <v>0</v>
      </c>
      <c r="AB324" s="74"/>
      <c r="AC324" s="74"/>
      <c r="AD324" s="74"/>
      <c r="AE324" s="74"/>
      <c r="AF324" s="74"/>
      <c r="AG324" s="74"/>
      <c r="AH324" s="74"/>
      <c r="AI324" s="74"/>
      <c r="AJ324" s="78"/>
      <c r="AK324" s="21"/>
      <c r="AL324" s="22">
        <f t="shared" si="132"/>
        <v>1</v>
      </c>
      <c r="AM324" s="23">
        <f t="shared" si="133"/>
        <v>0</v>
      </c>
      <c r="AN324" s="21"/>
      <c r="AO324" s="22">
        <f t="shared" si="134"/>
        <v>0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/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6"/>
        <v>0</v>
      </c>
      <c r="BD324" s="47">
        <v>0</v>
      </c>
      <c r="BE324" s="46">
        <v>0</v>
      </c>
      <c r="BF324" s="46">
        <v>0</v>
      </c>
      <c r="BG324" s="46"/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37"/>
        <v>0</v>
      </c>
      <c r="BQ324" s="64">
        <v>0</v>
      </c>
      <c r="BR324" s="65">
        <v>0</v>
      </c>
      <c r="BS324" s="65">
        <v>0</v>
      </c>
      <c r="BT324" s="65"/>
      <c r="BU324" s="65"/>
      <c r="BV324" s="65"/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2</v>
      </c>
      <c r="CF324" s="23">
        <f t="shared" si="140"/>
        <v>0</v>
      </c>
      <c r="CG324" s="68">
        <v>0</v>
      </c>
      <c r="CH324" s="68">
        <v>0</v>
      </c>
      <c r="CI324" s="68">
        <v>0</v>
      </c>
      <c r="CJ324" s="68"/>
      <c r="CK324" s="68"/>
      <c r="CL324" s="68"/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0</v>
      </c>
      <c r="CV324" s="68">
        <v>0</v>
      </c>
      <c r="CW324" s="68"/>
      <c r="CX324" s="68"/>
      <c r="CY324" s="68"/>
      <c r="CZ324" s="68"/>
      <c r="DA324" s="68"/>
      <c r="DB324" s="68"/>
      <c r="DC324" s="68"/>
      <c r="DD324" s="68"/>
      <c r="DE324" s="68"/>
      <c r="DF324" s="50">
        <f t="shared" si="142"/>
        <v>0</v>
      </c>
      <c r="DG324" s="68">
        <v>2</v>
      </c>
      <c r="DH324" s="68">
        <v>0</v>
      </c>
      <c r="DI324" s="68">
        <v>0</v>
      </c>
      <c r="DJ324" s="68"/>
      <c r="DK324" s="68"/>
      <c r="DL324" s="68"/>
      <c r="DM324" s="68"/>
      <c r="DN324" s="68"/>
      <c r="DO324" s="68"/>
      <c r="DP324" s="68"/>
      <c r="DQ324" s="68"/>
      <c r="DR324" s="68"/>
      <c r="DS324" s="50">
        <f t="shared" si="143"/>
        <v>2</v>
      </c>
      <c r="DT324" s="68">
        <v>0</v>
      </c>
      <c r="DU324" s="68">
        <v>0</v>
      </c>
      <c r="DV324" s="68">
        <v>0</v>
      </c>
      <c r="DW324" s="68"/>
      <c r="DX324" s="68"/>
      <c r="DY324" s="68"/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3</v>
      </c>
      <c r="EI324" s="23">
        <f t="shared" si="146"/>
        <v>0</v>
      </c>
      <c r="EJ324" s="68">
        <v>0</v>
      </c>
      <c r="EK324" s="68">
        <v>0</v>
      </c>
      <c r="EL324" s="68">
        <v>0</v>
      </c>
      <c r="EM324" s="68"/>
      <c r="EN324" s="68"/>
      <c r="EO324" s="68"/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>
        <v>0</v>
      </c>
      <c r="EZ324" s="68"/>
      <c r="FA324" s="68"/>
      <c r="FB324" s="68"/>
      <c r="FC324" s="68"/>
      <c r="FD324" s="68"/>
      <c r="FE324" s="68"/>
      <c r="FF324" s="68"/>
      <c r="FG324" s="68"/>
      <c r="FH324" s="68"/>
      <c r="FI324" s="50">
        <f t="shared" si="148"/>
        <v>2</v>
      </c>
      <c r="FJ324" s="68">
        <v>1</v>
      </c>
      <c r="FK324" s="68">
        <v>0</v>
      </c>
      <c r="FL324" s="68">
        <v>0</v>
      </c>
      <c r="FM324" s="68"/>
      <c r="FN324" s="68"/>
      <c r="FO324" s="68"/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>
        <v>0</v>
      </c>
      <c r="FZ324" s="68"/>
      <c r="GA324" s="68"/>
      <c r="GB324" s="68"/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>
        <v>0</v>
      </c>
      <c r="GM324" s="68"/>
      <c r="GN324" s="68"/>
      <c r="GO324" s="68"/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>
        <v>0</v>
      </c>
      <c r="HB324" s="68"/>
      <c r="HC324" s="68"/>
      <c r="HD324" s="68"/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>
        <v>0</v>
      </c>
      <c r="HT324" s="68"/>
      <c r="HU324" s="68"/>
      <c r="HV324" s="68"/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>
        <v>0</v>
      </c>
      <c r="IG324" s="68"/>
      <c r="IH324" s="68"/>
      <c r="II324" s="68"/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>
        <v>0</v>
      </c>
      <c r="IT324" s="68"/>
      <c r="IU324" s="68"/>
      <c r="IV324" s="68"/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">
      <c r="A325" s="90" t="s">
        <v>729</v>
      </c>
      <c r="B325" s="91" t="s">
        <v>54</v>
      </c>
      <c r="C325" s="91">
        <v>404</v>
      </c>
      <c r="D325" s="91" t="s">
        <v>423</v>
      </c>
      <c r="E325" s="91" t="s">
        <v>423</v>
      </c>
      <c r="F325" s="91" t="s">
        <v>54</v>
      </c>
      <c r="G325" s="91" t="s">
        <v>612</v>
      </c>
      <c r="H325" s="116">
        <v>6847</v>
      </c>
      <c r="I325" s="92" t="s">
        <v>60</v>
      </c>
      <c r="J325" s="74">
        <v>0</v>
      </c>
      <c r="K325" s="74">
        <v>0</v>
      </c>
      <c r="L325" s="74">
        <v>0</v>
      </c>
      <c r="M325" s="74"/>
      <c r="N325" s="74"/>
      <c r="O325" s="74"/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>
        <v>0</v>
      </c>
      <c r="AB325" s="74"/>
      <c r="AC325" s="74"/>
      <c r="AD325" s="74"/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/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/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>
        <v>0</v>
      </c>
      <c r="BT325" s="65"/>
      <c r="BU325" s="65"/>
      <c r="BV325" s="65"/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30</v>
      </c>
      <c r="CF325" s="23">
        <f t="shared" si="140"/>
        <v>0</v>
      </c>
      <c r="CG325" s="68">
        <v>0</v>
      </c>
      <c r="CH325" s="68">
        <v>0</v>
      </c>
      <c r="CI325" s="68">
        <v>0</v>
      </c>
      <c r="CJ325" s="68"/>
      <c r="CK325" s="68"/>
      <c r="CL325" s="68"/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3</v>
      </c>
      <c r="CV325" s="68">
        <v>0</v>
      </c>
      <c r="CW325" s="68"/>
      <c r="CX325" s="68"/>
      <c r="CY325" s="68"/>
      <c r="CZ325" s="68"/>
      <c r="DA325" s="68"/>
      <c r="DB325" s="68"/>
      <c r="DC325" s="68"/>
      <c r="DD325" s="68"/>
      <c r="DE325" s="68"/>
      <c r="DF325" s="50">
        <f t="shared" si="142"/>
        <v>6</v>
      </c>
      <c r="DG325" s="68">
        <v>14</v>
      </c>
      <c r="DH325" s="68">
        <v>6</v>
      </c>
      <c r="DI325" s="68">
        <v>0</v>
      </c>
      <c r="DJ325" s="68"/>
      <c r="DK325" s="68"/>
      <c r="DL325" s="68"/>
      <c r="DM325" s="68"/>
      <c r="DN325" s="68"/>
      <c r="DO325" s="68"/>
      <c r="DP325" s="68"/>
      <c r="DQ325" s="68"/>
      <c r="DR325" s="68"/>
      <c r="DS325" s="50">
        <f t="shared" si="143"/>
        <v>20</v>
      </c>
      <c r="DT325" s="68">
        <v>4</v>
      </c>
      <c r="DU325" s="68">
        <v>0</v>
      </c>
      <c r="DV325" s="68">
        <v>0</v>
      </c>
      <c r="DW325" s="68"/>
      <c r="DX325" s="68"/>
      <c r="DY325" s="68"/>
      <c r="DZ325" s="68"/>
      <c r="EA325" s="68"/>
      <c r="EB325" s="68"/>
      <c r="EC325" s="68"/>
      <c r="ED325" s="68"/>
      <c r="EE325" s="68"/>
      <c r="EF325" s="50">
        <f t="shared" si="144"/>
        <v>4</v>
      </c>
      <c r="EG325" s="21"/>
      <c r="EH325" s="22">
        <f t="shared" si="145"/>
        <v>1</v>
      </c>
      <c r="EI325" s="23">
        <f t="shared" si="146"/>
        <v>0</v>
      </c>
      <c r="EJ325" s="68">
        <v>0</v>
      </c>
      <c r="EK325" s="68">
        <v>0</v>
      </c>
      <c r="EL325" s="68">
        <v>0</v>
      </c>
      <c r="EM325" s="68"/>
      <c r="EN325" s="68"/>
      <c r="EO325" s="68"/>
      <c r="EP325" s="68"/>
      <c r="EQ325" s="68"/>
      <c r="ER325" s="68"/>
      <c r="ES325" s="68"/>
      <c r="ET325" s="68"/>
      <c r="EU325" s="68"/>
      <c r="EV325" s="52">
        <f t="shared" si="147"/>
        <v>0</v>
      </c>
      <c r="EW325" s="68">
        <v>0</v>
      </c>
      <c r="EX325" s="68">
        <v>0</v>
      </c>
      <c r="EY325" s="68">
        <v>0</v>
      </c>
      <c r="EZ325" s="68"/>
      <c r="FA325" s="68"/>
      <c r="FB325" s="68"/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>
        <v>0</v>
      </c>
      <c r="FM325" s="68"/>
      <c r="FN325" s="68"/>
      <c r="FO325" s="68"/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0</v>
      </c>
      <c r="FY325" s="68">
        <v>0</v>
      </c>
      <c r="FZ325" s="68"/>
      <c r="GA325" s="68"/>
      <c r="GB325" s="68"/>
      <c r="GC325" s="68"/>
      <c r="GD325" s="68"/>
      <c r="GE325" s="68"/>
      <c r="GF325" s="68"/>
      <c r="GG325" s="68"/>
      <c r="GH325" s="68"/>
      <c r="GI325" s="50">
        <f t="shared" si="150"/>
        <v>1</v>
      </c>
      <c r="GJ325" s="68">
        <v>0</v>
      </c>
      <c r="GK325" s="68">
        <v>0</v>
      </c>
      <c r="GL325" s="68">
        <v>0</v>
      </c>
      <c r="GM325" s="68"/>
      <c r="GN325" s="68"/>
      <c r="GO325" s="68"/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>
        <v>0</v>
      </c>
      <c r="HB325" s="68"/>
      <c r="HC325" s="68"/>
      <c r="HD325" s="68"/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>
        <v>0</v>
      </c>
      <c r="HS325" s="68">
        <v>0</v>
      </c>
      <c r="HT325" s="68"/>
      <c r="HU325" s="68"/>
      <c r="HV325" s="68"/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>
        <v>0</v>
      </c>
      <c r="IG325" s="68"/>
      <c r="IH325" s="68"/>
      <c r="II325" s="68"/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>
        <v>0</v>
      </c>
      <c r="IT325" s="68"/>
      <c r="IU325" s="68"/>
      <c r="IV325" s="68"/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">
      <c r="A326" s="90" t="s">
        <v>8</v>
      </c>
      <c r="B326" s="91" t="s">
        <v>34</v>
      </c>
      <c r="C326" s="91">
        <v>400</v>
      </c>
      <c r="D326" s="91" t="s">
        <v>333</v>
      </c>
      <c r="E326" s="91" t="s">
        <v>334</v>
      </c>
      <c r="F326" s="91" t="s">
        <v>34</v>
      </c>
      <c r="G326" s="91" t="s">
        <v>612</v>
      </c>
      <c r="H326" s="116">
        <v>6848</v>
      </c>
      <c r="I326" s="92" t="s">
        <v>39</v>
      </c>
      <c r="J326" s="74">
        <v>0</v>
      </c>
      <c r="K326" s="74">
        <v>0</v>
      </c>
      <c r="L326" s="74">
        <v>0</v>
      </c>
      <c r="M326" s="74"/>
      <c r="N326" s="74"/>
      <c r="O326" s="74"/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>
        <v>0</v>
      </c>
      <c r="AB326" s="74"/>
      <c r="AC326" s="74"/>
      <c r="AD326" s="74"/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/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/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>
        <v>0</v>
      </c>
      <c r="BT326" s="65"/>
      <c r="BU326" s="65"/>
      <c r="BV326" s="65"/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3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>
        <v>0</v>
      </c>
      <c r="CJ326" s="68"/>
      <c r="CK326" s="68"/>
      <c r="CL326" s="68"/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3</v>
      </c>
      <c r="CU326" s="68">
        <v>0</v>
      </c>
      <c r="CV326" s="68">
        <v>0</v>
      </c>
      <c r="CW326" s="68"/>
      <c r="CX326" s="68"/>
      <c r="CY326" s="68"/>
      <c r="CZ326" s="68"/>
      <c r="DA326" s="68"/>
      <c r="DB326" s="68"/>
      <c r="DC326" s="68"/>
      <c r="DD326" s="68"/>
      <c r="DE326" s="68"/>
      <c r="DF326" s="50">
        <f t="shared" ref="DF326:DF389" si="172">SUM(CT326:DE326)</f>
        <v>3</v>
      </c>
      <c r="DG326" s="68">
        <v>0</v>
      </c>
      <c r="DH326" s="68">
        <v>0</v>
      </c>
      <c r="DI326" s="68">
        <v>0</v>
      </c>
      <c r="DJ326" s="68"/>
      <c r="DK326" s="68"/>
      <c r="DL326" s="68"/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>
        <v>0</v>
      </c>
      <c r="DV326" s="68">
        <v>0</v>
      </c>
      <c r="DW326" s="68"/>
      <c r="DX326" s="68"/>
      <c r="DY326" s="68"/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>
        <v>0</v>
      </c>
      <c r="EM326" s="68"/>
      <c r="EN326" s="68"/>
      <c r="EO326" s="68"/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>
        <v>0</v>
      </c>
      <c r="EZ326" s="68"/>
      <c r="FA326" s="68"/>
      <c r="FB326" s="68"/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>
        <v>0</v>
      </c>
      <c r="FM326" s="68"/>
      <c r="FN326" s="68"/>
      <c r="FO326" s="68"/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>
        <v>0</v>
      </c>
      <c r="FZ326" s="68"/>
      <c r="GA326" s="68"/>
      <c r="GB326" s="68"/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>
        <v>0</v>
      </c>
      <c r="GM326" s="68"/>
      <c r="GN326" s="68"/>
      <c r="GO326" s="68"/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>
        <v>0</v>
      </c>
      <c r="HB326" s="68"/>
      <c r="HC326" s="68"/>
      <c r="HD326" s="68"/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>
        <v>0</v>
      </c>
      <c r="HT326" s="68"/>
      <c r="HU326" s="68"/>
      <c r="HV326" s="68"/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>
        <v>0</v>
      </c>
      <c r="IG326" s="68"/>
      <c r="IH326" s="68"/>
      <c r="II326" s="68"/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>
        <v>0</v>
      </c>
      <c r="IT326" s="68"/>
      <c r="IU326" s="68"/>
      <c r="IV326" s="68"/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">
      <c r="A327" s="90" t="s">
        <v>67</v>
      </c>
      <c r="B327" s="91" t="s">
        <v>114</v>
      </c>
      <c r="C327" s="91">
        <v>407</v>
      </c>
      <c r="D327" s="91" t="s">
        <v>370</v>
      </c>
      <c r="E327" s="91" t="s">
        <v>67</v>
      </c>
      <c r="F327" s="91" t="s">
        <v>115</v>
      </c>
      <c r="G327" s="91" t="s">
        <v>612</v>
      </c>
      <c r="H327" s="116">
        <v>6924</v>
      </c>
      <c r="I327" s="92" t="s">
        <v>119</v>
      </c>
      <c r="J327" s="74">
        <v>0</v>
      </c>
      <c r="K327" s="74">
        <v>0</v>
      </c>
      <c r="L327" s="74">
        <v>0</v>
      </c>
      <c r="M327" s="74"/>
      <c r="N327" s="74"/>
      <c r="O327" s="74"/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>
        <v>0</v>
      </c>
      <c r="AB327" s="74"/>
      <c r="AC327" s="74"/>
      <c r="AD327" s="74"/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/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/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>
        <v>0</v>
      </c>
      <c r="BT327" s="65"/>
      <c r="BU327" s="65"/>
      <c r="BV327" s="65"/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>
        <v>0</v>
      </c>
      <c r="CJ327" s="68"/>
      <c r="CK327" s="68"/>
      <c r="CL327" s="68"/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>
        <v>0</v>
      </c>
      <c r="CW327" s="68"/>
      <c r="CX327" s="68"/>
      <c r="CY327" s="68"/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>
        <v>0</v>
      </c>
      <c r="DJ327" s="68"/>
      <c r="DK327" s="68"/>
      <c r="DL327" s="68"/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>
        <v>0</v>
      </c>
      <c r="DW327" s="68"/>
      <c r="DX327" s="68"/>
      <c r="DY327" s="68"/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>
        <v>0</v>
      </c>
      <c r="EM327" s="68"/>
      <c r="EN327" s="68"/>
      <c r="EO327" s="68"/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>
        <v>0</v>
      </c>
      <c r="EZ327" s="68"/>
      <c r="FA327" s="68"/>
      <c r="FB327" s="68"/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>
        <v>0</v>
      </c>
      <c r="FM327" s="68"/>
      <c r="FN327" s="68"/>
      <c r="FO327" s="68"/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>
        <v>0</v>
      </c>
      <c r="FZ327" s="68"/>
      <c r="GA327" s="68"/>
      <c r="GB327" s="68"/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>
        <v>0</v>
      </c>
      <c r="GM327" s="68"/>
      <c r="GN327" s="68"/>
      <c r="GO327" s="68"/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>
        <v>0</v>
      </c>
      <c r="HB327" s="68"/>
      <c r="HC327" s="68"/>
      <c r="HD327" s="68"/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>
        <v>0</v>
      </c>
      <c r="HT327" s="68"/>
      <c r="HU327" s="68"/>
      <c r="HV327" s="68"/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>
        <v>0</v>
      </c>
      <c r="IG327" s="68"/>
      <c r="IH327" s="68"/>
      <c r="II327" s="68"/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>
        <v>0</v>
      </c>
      <c r="IT327" s="68"/>
      <c r="IU327" s="68"/>
      <c r="IV327" s="68"/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">
      <c r="A328" s="90" t="s">
        <v>8</v>
      </c>
      <c r="B328" s="91" t="s">
        <v>9</v>
      </c>
      <c r="C328" s="91">
        <v>400</v>
      </c>
      <c r="D328" s="91" t="s">
        <v>333</v>
      </c>
      <c r="E328" s="91" t="s">
        <v>334</v>
      </c>
      <c r="F328" s="91" t="s">
        <v>77</v>
      </c>
      <c r="G328" s="91" t="s">
        <v>612</v>
      </c>
      <c r="H328" s="116">
        <v>6945</v>
      </c>
      <c r="I328" s="92" t="s">
        <v>84</v>
      </c>
      <c r="J328" s="74">
        <v>0</v>
      </c>
      <c r="K328" s="74">
        <v>0</v>
      </c>
      <c r="L328" s="74">
        <v>0</v>
      </c>
      <c r="M328" s="74"/>
      <c r="N328" s="74"/>
      <c r="O328" s="74"/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>
        <v>0</v>
      </c>
      <c r="AB328" s="74"/>
      <c r="AC328" s="74"/>
      <c r="AD328" s="74"/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/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/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>
        <v>0</v>
      </c>
      <c r="BT328" s="65"/>
      <c r="BU328" s="65"/>
      <c r="BV328" s="65"/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8</v>
      </c>
      <c r="CF328" s="23">
        <f t="shared" si="170"/>
        <v>0</v>
      </c>
      <c r="CG328" s="68">
        <v>0</v>
      </c>
      <c r="CH328" s="68">
        <v>0</v>
      </c>
      <c r="CI328" s="68">
        <v>0</v>
      </c>
      <c r="CJ328" s="68"/>
      <c r="CK328" s="68"/>
      <c r="CL328" s="68"/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>
        <v>0</v>
      </c>
      <c r="CW328" s="68"/>
      <c r="CX328" s="68"/>
      <c r="CY328" s="68"/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>
        <v>5</v>
      </c>
      <c r="DJ328" s="68"/>
      <c r="DK328" s="68"/>
      <c r="DL328" s="68"/>
      <c r="DM328" s="68"/>
      <c r="DN328" s="68"/>
      <c r="DO328" s="68"/>
      <c r="DP328" s="68"/>
      <c r="DQ328" s="68"/>
      <c r="DR328" s="68"/>
      <c r="DS328" s="50">
        <f t="shared" si="173"/>
        <v>5</v>
      </c>
      <c r="DT328" s="68">
        <v>0</v>
      </c>
      <c r="DU328" s="68">
        <v>0</v>
      </c>
      <c r="DV328" s="68">
        <v>3</v>
      </c>
      <c r="DW328" s="68"/>
      <c r="DX328" s="68"/>
      <c r="DY328" s="68"/>
      <c r="DZ328" s="68"/>
      <c r="EA328" s="68"/>
      <c r="EB328" s="68"/>
      <c r="EC328" s="68"/>
      <c r="ED328" s="68"/>
      <c r="EE328" s="68"/>
      <c r="EF328" s="50">
        <f t="shared" si="174"/>
        <v>3</v>
      </c>
      <c r="EG328" s="21"/>
      <c r="EH328" s="22">
        <f t="shared" si="175"/>
        <v>15</v>
      </c>
      <c r="EI328" s="23">
        <f t="shared" si="176"/>
        <v>0</v>
      </c>
      <c r="EJ328" s="68">
        <v>1</v>
      </c>
      <c r="EK328" s="68">
        <v>0</v>
      </c>
      <c r="EL328" s="68">
        <v>0</v>
      </c>
      <c r="EM328" s="68"/>
      <c r="EN328" s="68"/>
      <c r="EO328" s="68"/>
      <c r="EP328" s="68"/>
      <c r="EQ328" s="68"/>
      <c r="ER328" s="68"/>
      <c r="ES328" s="68"/>
      <c r="ET328" s="68"/>
      <c r="EU328" s="68"/>
      <c r="EV328" s="52">
        <f t="shared" si="177"/>
        <v>1</v>
      </c>
      <c r="EW328" s="68">
        <v>5</v>
      </c>
      <c r="EX328" s="68">
        <v>4</v>
      </c>
      <c r="EY328" s="68">
        <v>0</v>
      </c>
      <c r="EZ328" s="68"/>
      <c r="FA328" s="68"/>
      <c r="FB328" s="68"/>
      <c r="FC328" s="68"/>
      <c r="FD328" s="68"/>
      <c r="FE328" s="68"/>
      <c r="FF328" s="68"/>
      <c r="FG328" s="68"/>
      <c r="FH328" s="68"/>
      <c r="FI328" s="50">
        <f t="shared" si="178"/>
        <v>9</v>
      </c>
      <c r="FJ328" s="68">
        <v>1</v>
      </c>
      <c r="FK328" s="68">
        <v>0</v>
      </c>
      <c r="FL328" s="68">
        <v>0</v>
      </c>
      <c r="FM328" s="68"/>
      <c r="FN328" s="68"/>
      <c r="FO328" s="68"/>
      <c r="FP328" s="68"/>
      <c r="FQ328" s="68"/>
      <c r="FR328" s="68"/>
      <c r="FS328" s="68"/>
      <c r="FT328" s="68"/>
      <c r="FU328" s="68"/>
      <c r="FV328" s="50">
        <f t="shared" si="179"/>
        <v>1</v>
      </c>
      <c r="FW328" s="68">
        <v>2</v>
      </c>
      <c r="FX328" s="68">
        <v>2</v>
      </c>
      <c r="FY328" s="68">
        <v>0</v>
      </c>
      <c r="FZ328" s="68"/>
      <c r="GA328" s="68"/>
      <c r="GB328" s="68"/>
      <c r="GC328" s="68"/>
      <c r="GD328" s="68"/>
      <c r="GE328" s="68"/>
      <c r="GF328" s="68"/>
      <c r="GG328" s="68"/>
      <c r="GH328" s="68"/>
      <c r="GI328" s="50">
        <f t="shared" si="180"/>
        <v>4</v>
      </c>
      <c r="GJ328" s="68">
        <v>0</v>
      </c>
      <c r="GK328" s="68">
        <v>0</v>
      </c>
      <c r="GL328" s="68">
        <v>0</v>
      </c>
      <c r="GM328" s="68"/>
      <c r="GN328" s="68"/>
      <c r="GO328" s="68"/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>
        <v>0</v>
      </c>
      <c r="HB328" s="68"/>
      <c r="HC328" s="68"/>
      <c r="HD328" s="68"/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2</v>
      </c>
      <c r="HP328" s="23">
        <f t="shared" si="185"/>
        <v>0</v>
      </c>
      <c r="HQ328" s="68">
        <v>1</v>
      </c>
      <c r="HR328" s="68">
        <v>0</v>
      </c>
      <c r="HS328" s="68">
        <v>0</v>
      </c>
      <c r="HT328" s="68"/>
      <c r="HU328" s="68"/>
      <c r="HV328" s="68"/>
      <c r="HW328" s="68"/>
      <c r="HX328" s="68"/>
      <c r="HY328" s="68"/>
      <c r="HZ328" s="68"/>
      <c r="IA328" s="68"/>
      <c r="IB328" s="68"/>
      <c r="IC328" s="50">
        <f t="shared" si="186"/>
        <v>1</v>
      </c>
      <c r="ID328" s="68">
        <v>0</v>
      </c>
      <c r="IE328" s="68">
        <v>0</v>
      </c>
      <c r="IF328" s="68">
        <v>0</v>
      </c>
      <c r="IG328" s="68"/>
      <c r="IH328" s="68"/>
      <c r="II328" s="68"/>
      <c r="IJ328" s="68"/>
      <c r="IK328" s="68"/>
      <c r="IL328" s="68"/>
      <c r="IM328" s="68"/>
      <c r="IN328" s="68"/>
      <c r="IO328" s="68"/>
      <c r="IP328" s="50">
        <f t="shared" si="187"/>
        <v>0</v>
      </c>
      <c r="IQ328" s="68">
        <v>1</v>
      </c>
      <c r="IR328" s="68">
        <v>0</v>
      </c>
      <c r="IS328" s="68">
        <v>0</v>
      </c>
      <c r="IT328" s="68"/>
      <c r="IU328" s="68"/>
      <c r="IV328" s="68"/>
      <c r="IW328" s="68"/>
      <c r="IX328" s="68"/>
      <c r="IY328" s="68"/>
      <c r="IZ328" s="68"/>
      <c r="JA328" s="68"/>
      <c r="JB328" s="68"/>
      <c r="JC328" s="50">
        <f t="shared" si="188"/>
        <v>1</v>
      </c>
    </row>
    <row r="329" spans="1:263" x14ac:dyDescent="0.3">
      <c r="A329" s="90" t="s">
        <v>8</v>
      </c>
      <c r="B329" s="91" t="s">
        <v>121</v>
      </c>
      <c r="C329" s="91">
        <v>400</v>
      </c>
      <c r="D329" s="91" t="s">
        <v>333</v>
      </c>
      <c r="E329" s="91" t="s">
        <v>353</v>
      </c>
      <c r="F329" s="91" t="s">
        <v>122</v>
      </c>
      <c r="G329" s="91" t="s">
        <v>612</v>
      </c>
      <c r="H329" s="116">
        <v>6946</v>
      </c>
      <c r="I329" s="92" t="s">
        <v>136</v>
      </c>
      <c r="J329" s="74">
        <v>0</v>
      </c>
      <c r="K329" s="74">
        <v>0</v>
      </c>
      <c r="L329" s="74">
        <v>0</v>
      </c>
      <c r="M329" s="74"/>
      <c r="N329" s="74"/>
      <c r="O329" s="74"/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>
        <v>0</v>
      </c>
      <c r="AB329" s="74"/>
      <c r="AC329" s="74"/>
      <c r="AD329" s="74"/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/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/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>
        <v>0</v>
      </c>
      <c r="BT329" s="65"/>
      <c r="BU329" s="65"/>
      <c r="BV329" s="65"/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1</v>
      </c>
      <c r="CF329" s="23">
        <f t="shared" si="170"/>
        <v>0</v>
      </c>
      <c r="CG329" s="68">
        <v>0</v>
      </c>
      <c r="CH329" s="68">
        <v>0</v>
      </c>
      <c r="CI329" s="68">
        <v>0</v>
      </c>
      <c r="CJ329" s="68"/>
      <c r="CK329" s="68"/>
      <c r="CL329" s="68"/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>
        <v>0</v>
      </c>
      <c r="CW329" s="68"/>
      <c r="CX329" s="68"/>
      <c r="CY329" s="68"/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>
        <v>0</v>
      </c>
      <c r="DJ329" s="68"/>
      <c r="DK329" s="68"/>
      <c r="DL329" s="68"/>
      <c r="DM329" s="68"/>
      <c r="DN329" s="68"/>
      <c r="DO329" s="68"/>
      <c r="DP329" s="68"/>
      <c r="DQ329" s="68"/>
      <c r="DR329" s="68"/>
      <c r="DS329" s="50">
        <f t="shared" si="173"/>
        <v>0</v>
      </c>
      <c r="DT329" s="68">
        <v>0</v>
      </c>
      <c r="DU329" s="68">
        <v>0</v>
      </c>
      <c r="DV329" s="68">
        <v>0</v>
      </c>
      <c r="DW329" s="68"/>
      <c r="DX329" s="68"/>
      <c r="DY329" s="68"/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>
        <v>0</v>
      </c>
      <c r="EM329" s="68"/>
      <c r="EN329" s="68"/>
      <c r="EO329" s="68"/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>
        <v>0</v>
      </c>
      <c r="EZ329" s="68"/>
      <c r="FA329" s="68"/>
      <c r="FB329" s="68"/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>
        <v>0</v>
      </c>
      <c r="FM329" s="68"/>
      <c r="FN329" s="68"/>
      <c r="FO329" s="68"/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>
        <v>0</v>
      </c>
      <c r="FZ329" s="68"/>
      <c r="GA329" s="68"/>
      <c r="GB329" s="68"/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>
        <v>0</v>
      </c>
      <c r="GM329" s="68"/>
      <c r="GN329" s="68"/>
      <c r="GO329" s="68"/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>
        <v>0</v>
      </c>
      <c r="HB329" s="68"/>
      <c r="HC329" s="68"/>
      <c r="HD329" s="68"/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>
        <v>0</v>
      </c>
      <c r="HT329" s="68"/>
      <c r="HU329" s="68"/>
      <c r="HV329" s="68"/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>
        <v>0</v>
      </c>
      <c r="IG329" s="68"/>
      <c r="IH329" s="68"/>
      <c r="II329" s="68"/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>
        <v>0</v>
      </c>
      <c r="IT329" s="68"/>
      <c r="IU329" s="68"/>
      <c r="IV329" s="68"/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">
      <c r="A330" s="90" t="s">
        <v>61</v>
      </c>
      <c r="B330" s="91" t="s">
        <v>240</v>
      </c>
      <c r="C330" s="91">
        <v>406</v>
      </c>
      <c r="D330" s="91" t="s">
        <v>328</v>
      </c>
      <c r="E330" s="91" t="s">
        <v>61</v>
      </c>
      <c r="F330" s="91" t="s">
        <v>240</v>
      </c>
      <c r="G330" s="91" t="s">
        <v>612</v>
      </c>
      <c r="H330" s="116">
        <v>6964</v>
      </c>
      <c r="I330" s="92" t="s">
        <v>764</v>
      </c>
      <c r="J330" s="74">
        <v>2</v>
      </c>
      <c r="K330" s="74">
        <v>1</v>
      </c>
      <c r="L330" s="74">
        <v>0</v>
      </c>
      <c r="M330" s="74"/>
      <c r="N330" s="74"/>
      <c r="O330" s="74"/>
      <c r="P330" s="74"/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>
        <v>0</v>
      </c>
      <c r="AB330" s="74"/>
      <c r="AC330" s="74"/>
      <c r="AD330" s="74"/>
      <c r="AE330" s="74"/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/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/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>
        <v>0</v>
      </c>
      <c r="BT330" s="65"/>
      <c r="BU330" s="65"/>
      <c r="BV330" s="65"/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</v>
      </c>
      <c r="CF330" s="23">
        <f t="shared" si="170"/>
        <v>0</v>
      </c>
      <c r="CG330" s="68">
        <v>0</v>
      </c>
      <c r="CH330" s="68">
        <v>0</v>
      </c>
      <c r="CI330" s="68">
        <v>0</v>
      </c>
      <c r="CJ330" s="68"/>
      <c r="CK330" s="68"/>
      <c r="CL330" s="68"/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>
        <v>0</v>
      </c>
      <c r="CW330" s="68"/>
      <c r="CX330" s="68"/>
      <c r="CY330" s="68"/>
      <c r="CZ330" s="68"/>
      <c r="DA330" s="68"/>
      <c r="DB330" s="68"/>
      <c r="DC330" s="68"/>
      <c r="DD330" s="68"/>
      <c r="DE330" s="68"/>
      <c r="DF330" s="50">
        <f t="shared" si="172"/>
        <v>0</v>
      </c>
      <c r="DG330" s="68">
        <v>1</v>
      </c>
      <c r="DH330" s="68">
        <v>0</v>
      </c>
      <c r="DI330" s="68">
        <v>0</v>
      </c>
      <c r="DJ330" s="68"/>
      <c r="DK330" s="68"/>
      <c r="DL330" s="68"/>
      <c r="DM330" s="68"/>
      <c r="DN330" s="68"/>
      <c r="DO330" s="68"/>
      <c r="DP330" s="68"/>
      <c r="DQ330" s="68"/>
      <c r="DR330" s="68"/>
      <c r="DS330" s="50">
        <f t="shared" si="173"/>
        <v>1</v>
      </c>
      <c r="DT330" s="68">
        <v>0</v>
      </c>
      <c r="DU330" s="68">
        <v>0</v>
      </c>
      <c r="DV330" s="68">
        <v>0</v>
      </c>
      <c r="DW330" s="68"/>
      <c r="DX330" s="68"/>
      <c r="DY330" s="68"/>
      <c r="DZ330" s="68"/>
      <c r="EA330" s="68"/>
      <c r="EB330" s="68"/>
      <c r="EC330" s="68"/>
      <c r="ED330" s="68"/>
      <c r="EE330" s="68"/>
      <c r="EF330" s="50">
        <f t="shared" si="174"/>
        <v>0</v>
      </c>
      <c r="EG330" s="21"/>
      <c r="EH330" s="22">
        <f t="shared" si="175"/>
        <v>8</v>
      </c>
      <c r="EI330" s="23">
        <f t="shared" si="176"/>
        <v>0</v>
      </c>
      <c r="EJ330" s="68">
        <v>4</v>
      </c>
      <c r="EK330" s="68">
        <v>0</v>
      </c>
      <c r="EL330" s="68">
        <v>0</v>
      </c>
      <c r="EM330" s="68"/>
      <c r="EN330" s="68"/>
      <c r="EO330" s="68"/>
      <c r="EP330" s="68"/>
      <c r="EQ330" s="68"/>
      <c r="ER330" s="68"/>
      <c r="ES330" s="68"/>
      <c r="ET330" s="68"/>
      <c r="EU330" s="68"/>
      <c r="EV330" s="52">
        <f t="shared" si="177"/>
        <v>4</v>
      </c>
      <c r="EW330" s="68">
        <v>0</v>
      </c>
      <c r="EX330" s="68">
        <v>0</v>
      </c>
      <c r="EY330" s="68">
        <v>0</v>
      </c>
      <c r="EZ330" s="68"/>
      <c r="FA330" s="68"/>
      <c r="FB330" s="68"/>
      <c r="FC330" s="68"/>
      <c r="FD330" s="68"/>
      <c r="FE330" s="68"/>
      <c r="FF330" s="68"/>
      <c r="FG330" s="68"/>
      <c r="FH330" s="68"/>
      <c r="FI330" s="50">
        <f t="shared" si="178"/>
        <v>0</v>
      </c>
      <c r="FJ330" s="68">
        <v>1</v>
      </c>
      <c r="FK330" s="68">
        <v>1</v>
      </c>
      <c r="FL330" s="68">
        <v>1</v>
      </c>
      <c r="FM330" s="68"/>
      <c r="FN330" s="68"/>
      <c r="FO330" s="68"/>
      <c r="FP330" s="68"/>
      <c r="FQ330" s="68"/>
      <c r="FR330" s="68"/>
      <c r="FS330" s="68"/>
      <c r="FT330" s="68"/>
      <c r="FU330" s="68"/>
      <c r="FV330" s="50">
        <f t="shared" si="179"/>
        <v>3</v>
      </c>
      <c r="FW330" s="68">
        <v>0</v>
      </c>
      <c r="FX330" s="68">
        <v>0</v>
      </c>
      <c r="FY330" s="68">
        <v>1</v>
      </c>
      <c r="FZ330" s="68"/>
      <c r="GA330" s="68"/>
      <c r="GB330" s="68"/>
      <c r="GC330" s="68"/>
      <c r="GD330" s="68"/>
      <c r="GE330" s="68"/>
      <c r="GF330" s="68"/>
      <c r="GG330" s="68"/>
      <c r="GH330" s="68"/>
      <c r="GI330" s="50">
        <f t="shared" si="180"/>
        <v>1</v>
      </c>
      <c r="GJ330" s="68">
        <v>0</v>
      </c>
      <c r="GK330" s="68">
        <v>0</v>
      </c>
      <c r="GL330" s="68">
        <v>0</v>
      </c>
      <c r="GM330" s="68"/>
      <c r="GN330" s="68"/>
      <c r="GO330" s="68"/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>
        <v>0</v>
      </c>
      <c r="HB330" s="68"/>
      <c r="HC330" s="68"/>
      <c r="HD330" s="68"/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>
        <v>0</v>
      </c>
      <c r="HT330" s="68"/>
      <c r="HU330" s="68"/>
      <c r="HV330" s="68"/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>
        <v>0</v>
      </c>
      <c r="IG330" s="68"/>
      <c r="IH330" s="68"/>
      <c r="II330" s="68"/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>
        <v>0</v>
      </c>
      <c r="IT330" s="68"/>
      <c r="IU330" s="68"/>
      <c r="IV330" s="68"/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612</v>
      </c>
      <c r="H331" s="116">
        <v>6992</v>
      </c>
      <c r="I331" s="92" t="s">
        <v>765</v>
      </c>
      <c r="J331" s="74">
        <v>2</v>
      </c>
      <c r="K331" s="74">
        <v>0</v>
      </c>
      <c r="L331" s="74">
        <v>1</v>
      </c>
      <c r="M331" s="74"/>
      <c r="N331" s="74"/>
      <c r="O331" s="74"/>
      <c r="P331" s="74"/>
      <c r="Q331" s="74"/>
      <c r="R331" s="74"/>
      <c r="S331" s="74"/>
      <c r="T331" s="74"/>
      <c r="U331" s="78"/>
      <c r="V331" s="24"/>
      <c r="W331" s="22">
        <f t="shared" si="160"/>
        <v>3</v>
      </c>
      <c r="X331" s="30">
        <f t="shared" si="161"/>
        <v>0</v>
      </c>
      <c r="Y331" s="38">
        <v>2</v>
      </c>
      <c r="Z331" s="74">
        <v>0</v>
      </c>
      <c r="AA331" s="74">
        <v>0</v>
      </c>
      <c r="AB331" s="74"/>
      <c r="AC331" s="74"/>
      <c r="AD331" s="74"/>
      <c r="AE331" s="74"/>
      <c r="AF331" s="74"/>
      <c r="AG331" s="74"/>
      <c r="AH331" s="74"/>
      <c r="AI331" s="74"/>
      <c r="AJ331" s="78"/>
      <c r="AK331" s="21"/>
      <c r="AL331" s="22">
        <f t="shared" si="162"/>
        <v>2</v>
      </c>
      <c r="AM331" s="23">
        <f t="shared" si="163"/>
        <v>0</v>
      </c>
      <c r="AN331" s="21"/>
      <c r="AO331" s="22">
        <f t="shared" si="164"/>
        <v>7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/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6"/>
        <v>3</v>
      </c>
      <c r="BD331" s="47">
        <v>2</v>
      </c>
      <c r="BE331" s="46">
        <v>1</v>
      </c>
      <c r="BF331" s="46">
        <v>1</v>
      </c>
      <c r="BG331" s="46"/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67"/>
        <v>4</v>
      </c>
      <c r="BQ331" s="64">
        <v>0</v>
      </c>
      <c r="BR331" s="65">
        <v>0</v>
      </c>
      <c r="BS331" s="65">
        <v>0</v>
      </c>
      <c r="BT331" s="65"/>
      <c r="BU331" s="65"/>
      <c r="BV331" s="65"/>
      <c r="BW331" s="65"/>
      <c r="BX331" s="65"/>
      <c r="BY331" s="65"/>
      <c r="BZ331" s="65"/>
      <c r="CA331" s="65"/>
      <c r="CB331" s="66"/>
      <c r="CC331" s="50">
        <f t="shared" si="168"/>
        <v>0</v>
      </c>
      <c r="CD331" s="21"/>
      <c r="CE331" s="24">
        <f t="shared" si="169"/>
        <v>4</v>
      </c>
      <c r="CF331" s="23">
        <f t="shared" si="170"/>
        <v>0</v>
      </c>
      <c r="CG331" s="68">
        <v>0</v>
      </c>
      <c r="CH331" s="68">
        <v>0</v>
      </c>
      <c r="CI331" s="68">
        <v>0</v>
      </c>
      <c r="CJ331" s="68"/>
      <c r="CK331" s="68"/>
      <c r="CL331" s="68"/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1</v>
      </c>
      <c r="CV331" s="68">
        <v>0</v>
      </c>
      <c r="CW331" s="68"/>
      <c r="CX331" s="68"/>
      <c r="CY331" s="68"/>
      <c r="CZ331" s="68"/>
      <c r="DA331" s="68"/>
      <c r="DB331" s="68"/>
      <c r="DC331" s="68"/>
      <c r="DD331" s="68"/>
      <c r="DE331" s="68"/>
      <c r="DF331" s="50">
        <f t="shared" si="172"/>
        <v>2</v>
      </c>
      <c r="DG331" s="68">
        <v>0</v>
      </c>
      <c r="DH331" s="68">
        <v>0</v>
      </c>
      <c r="DI331" s="68">
        <v>0</v>
      </c>
      <c r="DJ331" s="68"/>
      <c r="DK331" s="68"/>
      <c r="DL331" s="68"/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>
        <v>0</v>
      </c>
      <c r="DW331" s="68"/>
      <c r="DX331" s="68"/>
      <c r="DY331" s="68"/>
      <c r="DZ331" s="68"/>
      <c r="EA331" s="68"/>
      <c r="EB331" s="68"/>
      <c r="EC331" s="68"/>
      <c r="ED331" s="68"/>
      <c r="EE331" s="68"/>
      <c r="EF331" s="50">
        <f t="shared" si="174"/>
        <v>2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>
        <v>0</v>
      </c>
      <c r="EL331" s="68">
        <v>0</v>
      </c>
      <c r="EM331" s="68"/>
      <c r="EN331" s="68"/>
      <c r="EO331" s="68"/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>
        <v>0</v>
      </c>
      <c r="EY331" s="68">
        <v>0</v>
      </c>
      <c r="EZ331" s="68"/>
      <c r="FA331" s="68"/>
      <c r="FB331" s="68"/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>
        <v>0</v>
      </c>
      <c r="FM331" s="68"/>
      <c r="FN331" s="68"/>
      <c r="FO331" s="68"/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>
        <v>0</v>
      </c>
      <c r="FZ331" s="68"/>
      <c r="GA331" s="68"/>
      <c r="GB331" s="68"/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>
        <v>0</v>
      </c>
      <c r="GM331" s="68"/>
      <c r="GN331" s="68"/>
      <c r="GO331" s="68"/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>
        <v>0</v>
      </c>
      <c r="HB331" s="68"/>
      <c r="HC331" s="68"/>
      <c r="HD331" s="68"/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>
        <v>0</v>
      </c>
      <c r="HT331" s="68"/>
      <c r="HU331" s="68"/>
      <c r="HV331" s="68"/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>
        <v>0</v>
      </c>
      <c r="IG331" s="68"/>
      <c r="IH331" s="68"/>
      <c r="II331" s="68"/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>
        <v>0</v>
      </c>
      <c r="IT331" s="68"/>
      <c r="IU331" s="68"/>
      <c r="IV331" s="68"/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">
      <c r="A332" s="90" t="s">
        <v>729</v>
      </c>
      <c r="B332" s="91" t="s">
        <v>138</v>
      </c>
      <c r="C332" s="91">
        <v>404</v>
      </c>
      <c r="D332" s="91" t="s">
        <v>423</v>
      </c>
      <c r="E332" s="91" t="s">
        <v>423</v>
      </c>
      <c r="F332" s="91" t="s">
        <v>138</v>
      </c>
      <c r="G332" s="91" t="s">
        <v>612</v>
      </c>
      <c r="H332" s="116">
        <v>7014</v>
      </c>
      <c r="I332" s="92" t="s">
        <v>144</v>
      </c>
      <c r="J332" s="74">
        <v>0</v>
      </c>
      <c r="K332" s="74">
        <v>0</v>
      </c>
      <c r="L332" s="74">
        <v>0</v>
      </c>
      <c r="M332" s="74"/>
      <c r="N332" s="74"/>
      <c r="O332" s="74"/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>
        <v>0</v>
      </c>
      <c r="AB332" s="74"/>
      <c r="AC332" s="74"/>
      <c r="AD332" s="74"/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/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/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>
        <v>0</v>
      </c>
      <c r="BT332" s="65"/>
      <c r="BU332" s="65"/>
      <c r="BV332" s="65"/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>
        <v>0</v>
      </c>
      <c r="CI332" s="68">
        <v>0</v>
      </c>
      <c r="CJ332" s="68"/>
      <c r="CK332" s="68"/>
      <c r="CL332" s="68"/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>
        <v>0</v>
      </c>
      <c r="CW332" s="68"/>
      <c r="CX332" s="68"/>
      <c r="CY332" s="68"/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>
        <v>0</v>
      </c>
      <c r="DI332" s="68">
        <v>0</v>
      </c>
      <c r="DJ332" s="68"/>
      <c r="DK332" s="68"/>
      <c r="DL332" s="68"/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>
        <v>0</v>
      </c>
      <c r="DV332" s="68">
        <v>0</v>
      </c>
      <c r="DW332" s="68"/>
      <c r="DX332" s="68"/>
      <c r="DY332" s="68"/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>
        <v>0</v>
      </c>
      <c r="EM332" s="68"/>
      <c r="EN332" s="68"/>
      <c r="EO332" s="68"/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>
        <v>0</v>
      </c>
      <c r="EZ332" s="68"/>
      <c r="FA332" s="68"/>
      <c r="FB332" s="68"/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>
        <v>0</v>
      </c>
      <c r="FM332" s="68"/>
      <c r="FN332" s="68"/>
      <c r="FO332" s="68"/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>
        <v>0</v>
      </c>
      <c r="FZ332" s="68"/>
      <c r="GA332" s="68"/>
      <c r="GB332" s="68"/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>
        <v>0</v>
      </c>
      <c r="GM332" s="68"/>
      <c r="GN332" s="68"/>
      <c r="GO332" s="68"/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>
        <v>0</v>
      </c>
      <c r="HB332" s="68"/>
      <c r="HC332" s="68"/>
      <c r="HD332" s="68"/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>
        <v>0</v>
      </c>
      <c r="HT332" s="68"/>
      <c r="HU332" s="68"/>
      <c r="HV332" s="68"/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>
        <v>0</v>
      </c>
      <c r="IG332" s="68"/>
      <c r="IH332" s="68"/>
      <c r="II332" s="68"/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>
        <v>0</v>
      </c>
      <c r="IT332" s="68"/>
      <c r="IU332" s="68"/>
      <c r="IV332" s="68"/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">
      <c r="A333" s="90" t="s">
        <v>61</v>
      </c>
      <c r="B333" s="91" t="s">
        <v>158</v>
      </c>
      <c r="C333" s="91">
        <v>406</v>
      </c>
      <c r="D333" s="91" t="s">
        <v>328</v>
      </c>
      <c r="E333" s="91" t="s">
        <v>61</v>
      </c>
      <c r="F333" s="91" t="s">
        <v>158</v>
      </c>
      <c r="G333" s="91" t="s">
        <v>612</v>
      </c>
      <c r="H333" s="116">
        <v>7035</v>
      </c>
      <c r="I333" s="92" t="s">
        <v>766</v>
      </c>
      <c r="J333" s="74">
        <v>0</v>
      </c>
      <c r="K333" s="74">
        <v>0</v>
      </c>
      <c r="L333" s="74">
        <v>0</v>
      </c>
      <c r="M333" s="74"/>
      <c r="N333" s="74"/>
      <c r="O333" s="74"/>
      <c r="P333" s="74"/>
      <c r="Q333" s="74"/>
      <c r="R333" s="74"/>
      <c r="S333" s="74"/>
      <c r="T333" s="74"/>
      <c r="U333" s="78"/>
      <c r="V333" s="24"/>
      <c r="W333" s="22">
        <f t="shared" si="160"/>
        <v>0</v>
      </c>
      <c r="X333" s="30">
        <f t="shared" si="161"/>
        <v>0</v>
      </c>
      <c r="Y333" s="38">
        <v>0</v>
      </c>
      <c r="Z333" s="74">
        <v>0</v>
      </c>
      <c r="AA333" s="74">
        <v>0</v>
      </c>
      <c r="AB333" s="74"/>
      <c r="AC333" s="74"/>
      <c r="AD333" s="74"/>
      <c r="AE333" s="74"/>
      <c r="AF333" s="74"/>
      <c r="AG333" s="74"/>
      <c r="AH333" s="74"/>
      <c r="AI333" s="74"/>
      <c r="AJ333" s="78"/>
      <c r="AK333" s="21"/>
      <c r="AL333" s="22">
        <f t="shared" si="162"/>
        <v>0</v>
      </c>
      <c r="AM333" s="23">
        <f t="shared" si="163"/>
        <v>0</v>
      </c>
      <c r="AN333" s="21"/>
      <c r="AO333" s="22">
        <f t="shared" si="164"/>
        <v>1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/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6"/>
        <v>1</v>
      </c>
      <c r="BD333" s="47">
        <v>0</v>
      </c>
      <c r="BE333" s="46">
        <v>0</v>
      </c>
      <c r="BF333" s="46">
        <v>0</v>
      </c>
      <c r="BG333" s="46"/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67"/>
        <v>0</v>
      </c>
      <c r="BQ333" s="64">
        <v>0</v>
      </c>
      <c r="BR333" s="65">
        <v>0</v>
      </c>
      <c r="BS333" s="65">
        <v>0</v>
      </c>
      <c r="BT333" s="65"/>
      <c r="BU333" s="65"/>
      <c r="BV333" s="65"/>
      <c r="BW333" s="65"/>
      <c r="BX333" s="65"/>
      <c r="BY333" s="65"/>
      <c r="BZ333" s="65"/>
      <c r="CA333" s="65"/>
      <c r="CB333" s="66"/>
      <c r="CC333" s="50">
        <f t="shared" si="168"/>
        <v>0</v>
      </c>
      <c r="CD333" s="21"/>
      <c r="CE333" s="24">
        <f t="shared" si="169"/>
        <v>7</v>
      </c>
      <c r="CF333" s="23">
        <f t="shared" si="170"/>
        <v>0</v>
      </c>
      <c r="CG333" s="68">
        <v>0</v>
      </c>
      <c r="CH333" s="68">
        <v>0</v>
      </c>
      <c r="CI333" s="68">
        <v>0</v>
      </c>
      <c r="CJ333" s="68"/>
      <c r="CK333" s="68"/>
      <c r="CL333" s="68"/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>
        <v>0</v>
      </c>
      <c r="CW333" s="68"/>
      <c r="CX333" s="68"/>
      <c r="CY333" s="68"/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>
        <v>2</v>
      </c>
      <c r="DJ333" s="68"/>
      <c r="DK333" s="68"/>
      <c r="DL333" s="68"/>
      <c r="DM333" s="68"/>
      <c r="DN333" s="68"/>
      <c r="DO333" s="68"/>
      <c r="DP333" s="68"/>
      <c r="DQ333" s="68"/>
      <c r="DR333" s="68"/>
      <c r="DS333" s="50">
        <f t="shared" si="173"/>
        <v>4</v>
      </c>
      <c r="DT333" s="68">
        <v>1</v>
      </c>
      <c r="DU333" s="68">
        <v>2</v>
      </c>
      <c r="DV333" s="68">
        <v>0</v>
      </c>
      <c r="DW333" s="68"/>
      <c r="DX333" s="68"/>
      <c r="DY333" s="68"/>
      <c r="DZ333" s="68"/>
      <c r="EA333" s="68"/>
      <c r="EB333" s="68"/>
      <c r="EC333" s="68"/>
      <c r="ED333" s="68"/>
      <c r="EE333" s="68"/>
      <c r="EF333" s="50">
        <f t="shared" si="174"/>
        <v>3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>
        <v>0</v>
      </c>
      <c r="EM333" s="68"/>
      <c r="EN333" s="68"/>
      <c r="EO333" s="68"/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>
        <v>0</v>
      </c>
      <c r="EZ333" s="68"/>
      <c r="FA333" s="68"/>
      <c r="FB333" s="68"/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>
        <v>0</v>
      </c>
      <c r="FM333" s="68"/>
      <c r="FN333" s="68"/>
      <c r="FO333" s="68"/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>
        <v>0</v>
      </c>
      <c r="FZ333" s="68"/>
      <c r="GA333" s="68"/>
      <c r="GB333" s="68"/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>
        <v>0</v>
      </c>
      <c r="GM333" s="68"/>
      <c r="GN333" s="68"/>
      <c r="GO333" s="68"/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>
        <v>0</v>
      </c>
      <c r="HB333" s="68"/>
      <c r="HC333" s="68"/>
      <c r="HD333" s="68"/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>
        <v>0</v>
      </c>
      <c r="HT333" s="68"/>
      <c r="HU333" s="68"/>
      <c r="HV333" s="68"/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>
        <v>0</v>
      </c>
      <c r="IG333" s="68"/>
      <c r="IH333" s="68"/>
      <c r="II333" s="68"/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>
        <v>0</v>
      </c>
      <c r="IT333" s="68"/>
      <c r="IU333" s="68"/>
      <c r="IV333" s="68"/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">
      <c r="A334" s="90" t="s">
        <v>67</v>
      </c>
      <c r="B334" s="91" t="s">
        <v>147</v>
      </c>
      <c r="C334" s="91">
        <v>407</v>
      </c>
      <c r="D334" s="91" t="s">
        <v>370</v>
      </c>
      <c r="E334" s="91" t="s">
        <v>67</v>
      </c>
      <c r="F334" s="91" t="s">
        <v>147</v>
      </c>
      <c r="G334" s="91" t="s">
        <v>612</v>
      </c>
      <c r="H334" s="116">
        <v>7041</v>
      </c>
      <c r="I334" s="92" t="s">
        <v>767</v>
      </c>
      <c r="J334" s="74">
        <v>0</v>
      </c>
      <c r="K334" s="74">
        <v>0</v>
      </c>
      <c r="L334" s="74">
        <v>0</v>
      </c>
      <c r="M334" s="74"/>
      <c r="N334" s="74"/>
      <c r="O334" s="74"/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>
        <v>0</v>
      </c>
      <c r="AB334" s="74"/>
      <c r="AC334" s="74"/>
      <c r="AD334" s="74"/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/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/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>
        <v>0</v>
      </c>
      <c r="BT334" s="65"/>
      <c r="BU334" s="65"/>
      <c r="BV334" s="65"/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0</v>
      </c>
      <c r="CF334" s="23">
        <f t="shared" si="170"/>
        <v>0</v>
      </c>
      <c r="CG334" s="68">
        <v>0</v>
      </c>
      <c r="CH334" s="68">
        <v>0</v>
      </c>
      <c r="CI334" s="68">
        <v>0</v>
      </c>
      <c r="CJ334" s="68"/>
      <c r="CK334" s="68"/>
      <c r="CL334" s="68"/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>
        <v>0</v>
      </c>
      <c r="CW334" s="68"/>
      <c r="CX334" s="68"/>
      <c r="CY334" s="68"/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>
        <v>0</v>
      </c>
      <c r="DJ334" s="68"/>
      <c r="DK334" s="68"/>
      <c r="DL334" s="68"/>
      <c r="DM334" s="68"/>
      <c r="DN334" s="68"/>
      <c r="DO334" s="68"/>
      <c r="DP334" s="68"/>
      <c r="DQ334" s="68"/>
      <c r="DR334" s="68"/>
      <c r="DS334" s="50">
        <f t="shared" si="173"/>
        <v>0</v>
      </c>
      <c r="DT334" s="68">
        <v>0</v>
      </c>
      <c r="DU334" s="68">
        <v>0</v>
      </c>
      <c r="DV334" s="68">
        <v>0</v>
      </c>
      <c r="DW334" s="68"/>
      <c r="DX334" s="68"/>
      <c r="DY334" s="68"/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>
        <v>0</v>
      </c>
      <c r="EM334" s="68"/>
      <c r="EN334" s="68"/>
      <c r="EO334" s="68"/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>
        <v>0</v>
      </c>
      <c r="EZ334" s="68"/>
      <c r="FA334" s="68"/>
      <c r="FB334" s="68"/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>
        <v>0</v>
      </c>
      <c r="FM334" s="68"/>
      <c r="FN334" s="68"/>
      <c r="FO334" s="68"/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>
        <v>0</v>
      </c>
      <c r="FZ334" s="68"/>
      <c r="GA334" s="68"/>
      <c r="GB334" s="68"/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>
        <v>0</v>
      </c>
      <c r="GM334" s="68"/>
      <c r="GN334" s="68"/>
      <c r="GO334" s="68"/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>
        <v>0</v>
      </c>
      <c r="HB334" s="68"/>
      <c r="HC334" s="68"/>
      <c r="HD334" s="68"/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>
        <v>0</v>
      </c>
      <c r="HT334" s="68"/>
      <c r="HU334" s="68"/>
      <c r="HV334" s="68"/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>
        <v>0</v>
      </c>
      <c r="IG334" s="68"/>
      <c r="IH334" s="68"/>
      <c r="II334" s="68"/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>
        <v>0</v>
      </c>
      <c r="IT334" s="68"/>
      <c r="IU334" s="68"/>
      <c r="IV334" s="68"/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612</v>
      </c>
      <c r="H335" s="116">
        <v>7131</v>
      </c>
      <c r="I335" s="92" t="s">
        <v>768</v>
      </c>
      <c r="J335" s="74">
        <v>1</v>
      </c>
      <c r="K335" s="74">
        <v>1</v>
      </c>
      <c r="L335" s="74">
        <v>3</v>
      </c>
      <c r="M335" s="74"/>
      <c r="N335" s="74"/>
      <c r="O335" s="74"/>
      <c r="P335" s="74"/>
      <c r="Q335" s="74"/>
      <c r="R335" s="74"/>
      <c r="S335" s="74"/>
      <c r="T335" s="74"/>
      <c r="U335" s="78"/>
      <c r="V335" s="24"/>
      <c r="W335" s="22">
        <f t="shared" si="160"/>
        <v>5</v>
      </c>
      <c r="X335" s="30">
        <f t="shared" si="161"/>
        <v>0</v>
      </c>
      <c r="Y335" s="38">
        <v>3</v>
      </c>
      <c r="Z335" s="74">
        <v>1</v>
      </c>
      <c r="AA335" s="74">
        <v>2</v>
      </c>
      <c r="AB335" s="74"/>
      <c r="AC335" s="74"/>
      <c r="AD335" s="74"/>
      <c r="AE335" s="74"/>
      <c r="AF335" s="74"/>
      <c r="AG335" s="74"/>
      <c r="AH335" s="74"/>
      <c r="AI335" s="74"/>
      <c r="AJ335" s="78"/>
      <c r="AK335" s="21"/>
      <c r="AL335" s="22">
        <f t="shared" si="162"/>
        <v>6</v>
      </c>
      <c r="AM335" s="23">
        <f t="shared" si="163"/>
        <v>0</v>
      </c>
      <c r="AN335" s="21"/>
      <c r="AO335" s="22">
        <f t="shared" si="164"/>
        <v>11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/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6"/>
        <v>5</v>
      </c>
      <c r="BD335" s="47">
        <v>1</v>
      </c>
      <c r="BE335" s="46">
        <v>2</v>
      </c>
      <c r="BF335" s="46">
        <v>2</v>
      </c>
      <c r="BG335" s="46"/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67"/>
        <v>5</v>
      </c>
      <c r="BQ335" s="64">
        <v>0</v>
      </c>
      <c r="BR335" s="65">
        <v>0</v>
      </c>
      <c r="BS335" s="65">
        <v>1</v>
      </c>
      <c r="BT335" s="65"/>
      <c r="BU335" s="65"/>
      <c r="BV335" s="65"/>
      <c r="BW335" s="65"/>
      <c r="BX335" s="65"/>
      <c r="BY335" s="65"/>
      <c r="BZ335" s="65"/>
      <c r="CA335" s="65"/>
      <c r="CB335" s="66"/>
      <c r="CC335" s="50">
        <f t="shared" si="168"/>
        <v>1</v>
      </c>
      <c r="CD335" s="21"/>
      <c r="CE335" s="24">
        <f t="shared" si="169"/>
        <v>27</v>
      </c>
      <c r="CF335" s="23">
        <f t="shared" si="170"/>
        <v>0</v>
      </c>
      <c r="CG335" s="68">
        <v>0</v>
      </c>
      <c r="CH335" s="68">
        <v>0</v>
      </c>
      <c r="CI335" s="68">
        <v>0</v>
      </c>
      <c r="CJ335" s="68"/>
      <c r="CK335" s="68"/>
      <c r="CL335" s="68"/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>
        <v>2</v>
      </c>
      <c r="CW335" s="68"/>
      <c r="CX335" s="68"/>
      <c r="CY335" s="68"/>
      <c r="CZ335" s="68"/>
      <c r="DA335" s="68"/>
      <c r="DB335" s="68"/>
      <c r="DC335" s="68"/>
      <c r="DD335" s="68"/>
      <c r="DE335" s="68"/>
      <c r="DF335" s="50">
        <f t="shared" si="172"/>
        <v>4</v>
      </c>
      <c r="DG335" s="68">
        <v>6</v>
      </c>
      <c r="DH335" s="68">
        <v>3</v>
      </c>
      <c r="DI335" s="68">
        <v>5</v>
      </c>
      <c r="DJ335" s="68"/>
      <c r="DK335" s="68"/>
      <c r="DL335" s="68"/>
      <c r="DM335" s="68"/>
      <c r="DN335" s="68"/>
      <c r="DO335" s="68"/>
      <c r="DP335" s="68"/>
      <c r="DQ335" s="68"/>
      <c r="DR335" s="68"/>
      <c r="DS335" s="50">
        <f t="shared" si="173"/>
        <v>14</v>
      </c>
      <c r="DT335" s="68">
        <v>5</v>
      </c>
      <c r="DU335" s="68">
        <v>2</v>
      </c>
      <c r="DV335" s="68">
        <v>2</v>
      </c>
      <c r="DW335" s="68"/>
      <c r="DX335" s="68"/>
      <c r="DY335" s="68"/>
      <c r="DZ335" s="68"/>
      <c r="EA335" s="68"/>
      <c r="EB335" s="68"/>
      <c r="EC335" s="68"/>
      <c r="ED335" s="68"/>
      <c r="EE335" s="68"/>
      <c r="EF335" s="50">
        <f t="shared" si="174"/>
        <v>9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>
        <v>0</v>
      </c>
      <c r="EM335" s="68"/>
      <c r="EN335" s="68"/>
      <c r="EO335" s="68"/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>
        <v>0</v>
      </c>
      <c r="EZ335" s="68"/>
      <c r="FA335" s="68"/>
      <c r="FB335" s="68"/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>
        <v>0</v>
      </c>
      <c r="FM335" s="68"/>
      <c r="FN335" s="68"/>
      <c r="FO335" s="68"/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>
        <v>0</v>
      </c>
      <c r="FZ335" s="68"/>
      <c r="GA335" s="68"/>
      <c r="GB335" s="68"/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>
        <v>0</v>
      </c>
      <c r="GM335" s="68"/>
      <c r="GN335" s="68"/>
      <c r="GO335" s="68"/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>
        <v>0</v>
      </c>
      <c r="HB335" s="68"/>
      <c r="HC335" s="68"/>
      <c r="HD335" s="68"/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>
        <v>0</v>
      </c>
      <c r="HT335" s="68"/>
      <c r="HU335" s="68"/>
      <c r="HV335" s="68"/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>
        <v>0</v>
      </c>
      <c r="IG335" s="68"/>
      <c r="IH335" s="68"/>
      <c r="II335" s="68"/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>
        <v>0</v>
      </c>
      <c r="IT335" s="68"/>
      <c r="IU335" s="68"/>
      <c r="IV335" s="68"/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612</v>
      </c>
      <c r="H336" s="116">
        <v>7132</v>
      </c>
      <c r="I336" s="92" t="s">
        <v>769</v>
      </c>
      <c r="J336" s="74">
        <v>1</v>
      </c>
      <c r="K336" s="74">
        <v>2</v>
      </c>
      <c r="L336" s="74">
        <v>0</v>
      </c>
      <c r="M336" s="74"/>
      <c r="N336" s="74"/>
      <c r="O336" s="74"/>
      <c r="P336" s="74"/>
      <c r="Q336" s="74"/>
      <c r="R336" s="74"/>
      <c r="S336" s="74"/>
      <c r="T336" s="74"/>
      <c r="U336" s="78"/>
      <c r="V336" s="24"/>
      <c r="W336" s="22">
        <f t="shared" si="160"/>
        <v>3</v>
      </c>
      <c r="X336" s="30">
        <f t="shared" si="161"/>
        <v>0</v>
      </c>
      <c r="Y336" s="38">
        <v>0</v>
      </c>
      <c r="Z336" s="74">
        <v>1</v>
      </c>
      <c r="AA336" s="74">
        <v>1</v>
      </c>
      <c r="AB336" s="74"/>
      <c r="AC336" s="74"/>
      <c r="AD336" s="74"/>
      <c r="AE336" s="74"/>
      <c r="AF336" s="74"/>
      <c r="AG336" s="74"/>
      <c r="AH336" s="74"/>
      <c r="AI336" s="74"/>
      <c r="AJ336" s="78"/>
      <c r="AK336" s="21"/>
      <c r="AL336" s="22">
        <f t="shared" si="162"/>
        <v>2</v>
      </c>
      <c r="AM336" s="23">
        <f t="shared" si="163"/>
        <v>0</v>
      </c>
      <c r="AN336" s="21"/>
      <c r="AO336" s="22">
        <f t="shared" si="164"/>
        <v>10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/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6"/>
        <v>4</v>
      </c>
      <c r="BD336" s="47">
        <v>0</v>
      </c>
      <c r="BE336" s="46">
        <v>1</v>
      </c>
      <c r="BF336" s="46">
        <v>1</v>
      </c>
      <c r="BG336" s="46"/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67"/>
        <v>2</v>
      </c>
      <c r="BQ336" s="64">
        <v>0</v>
      </c>
      <c r="BR336" s="65">
        <v>3</v>
      </c>
      <c r="BS336" s="65">
        <v>1</v>
      </c>
      <c r="BT336" s="65"/>
      <c r="BU336" s="65"/>
      <c r="BV336" s="65"/>
      <c r="BW336" s="65"/>
      <c r="BX336" s="65"/>
      <c r="BY336" s="65"/>
      <c r="BZ336" s="65"/>
      <c r="CA336" s="65"/>
      <c r="CB336" s="66"/>
      <c r="CC336" s="50">
        <f t="shared" si="168"/>
        <v>4</v>
      </c>
      <c r="CD336" s="21"/>
      <c r="CE336" s="24">
        <f t="shared" si="169"/>
        <v>10</v>
      </c>
      <c r="CF336" s="23">
        <f t="shared" si="170"/>
        <v>0</v>
      </c>
      <c r="CG336" s="68">
        <v>0</v>
      </c>
      <c r="CH336" s="68">
        <v>0</v>
      </c>
      <c r="CI336" s="68">
        <v>0</v>
      </c>
      <c r="CJ336" s="68"/>
      <c r="CK336" s="68"/>
      <c r="CL336" s="68"/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>
        <v>2</v>
      </c>
      <c r="CW336" s="68"/>
      <c r="CX336" s="68"/>
      <c r="CY336" s="68"/>
      <c r="CZ336" s="68"/>
      <c r="DA336" s="68"/>
      <c r="DB336" s="68"/>
      <c r="DC336" s="68"/>
      <c r="DD336" s="68"/>
      <c r="DE336" s="68"/>
      <c r="DF336" s="50">
        <f t="shared" si="172"/>
        <v>4</v>
      </c>
      <c r="DG336" s="68">
        <v>0</v>
      </c>
      <c r="DH336" s="68">
        <v>1</v>
      </c>
      <c r="DI336" s="68">
        <v>4</v>
      </c>
      <c r="DJ336" s="68"/>
      <c r="DK336" s="68"/>
      <c r="DL336" s="68"/>
      <c r="DM336" s="68"/>
      <c r="DN336" s="68"/>
      <c r="DO336" s="68"/>
      <c r="DP336" s="68"/>
      <c r="DQ336" s="68"/>
      <c r="DR336" s="68"/>
      <c r="DS336" s="50">
        <f t="shared" si="173"/>
        <v>5</v>
      </c>
      <c r="DT336" s="68">
        <v>0</v>
      </c>
      <c r="DU336" s="68">
        <v>1</v>
      </c>
      <c r="DV336" s="68">
        <v>0</v>
      </c>
      <c r="DW336" s="68"/>
      <c r="DX336" s="68"/>
      <c r="DY336" s="68"/>
      <c r="DZ336" s="68"/>
      <c r="EA336" s="68"/>
      <c r="EB336" s="68"/>
      <c r="EC336" s="68"/>
      <c r="ED336" s="68"/>
      <c r="EE336" s="68"/>
      <c r="EF336" s="50">
        <f t="shared" si="174"/>
        <v>1</v>
      </c>
      <c r="EG336" s="21"/>
      <c r="EH336" s="22">
        <f t="shared" si="175"/>
        <v>14</v>
      </c>
      <c r="EI336" s="23">
        <f t="shared" si="176"/>
        <v>0</v>
      </c>
      <c r="EJ336" s="68">
        <v>1</v>
      </c>
      <c r="EK336" s="68">
        <v>0</v>
      </c>
      <c r="EL336" s="68">
        <v>0</v>
      </c>
      <c r="EM336" s="68"/>
      <c r="EN336" s="68"/>
      <c r="EO336" s="68"/>
      <c r="EP336" s="68"/>
      <c r="EQ336" s="68"/>
      <c r="ER336" s="68"/>
      <c r="ES336" s="68"/>
      <c r="ET336" s="68"/>
      <c r="EU336" s="68"/>
      <c r="EV336" s="52">
        <f t="shared" si="177"/>
        <v>1</v>
      </c>
      <c r="EW336" s="68">
        <v>4</v>
      </c>
      <c r="EX336" s="68">
        <v>6</v>
      </c>
      <c r="EY336" s="68">
        <v>3</v>
      </c>
      <c r="EZ336" s="68"/>
      <c r="FA336" s="68"/>
      <c r="FB336" s="68"/>
      <c r="FC336" s="68"/>
      <c r="FD336" s="68"/>
      <c r="FE336" s="68"/>
      <c r="FF336" s="68"/>
      <c r="FG336" s="68"/>
      <c r="FH336" s="68"/>
      <c r="FI336" s="50">
        <f t="shared" si="178"/>
        <v>13</v>
      </c>
      <c r="FJ336" s="68">
        <v>0</v>
      </c>
      <c r="FK336" s="68">
        <v>0</v>
      </c>
      <c r="FL336" s="68">
        <v>0</v>
      </c>
      <c r="FM336" s="68"/>
      <c r="FN336" s="68"/>
      <c r="FO336" s="68"/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>
        <v>0</v>
      </c>
      <c r="FZ336" s="68"/>
      <c r="GA336" s="68"/>
      <c r="GB336" s="68"/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>
        <v>0</v>
      </c>
      <c r="GM336" s="68"/>
      <c r="GN336" s="68"/>
      <c r="GO336" s="68"/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>
        <v>0</v>
      </c>
      <c r="HB336" s="68"/>
      <c r="HC336" s="68"/>
      <c r="HD336" s="68"/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>
        <v>0</v>
      </c>
      <c r="HS336" s="68">
        <v>0</v>
      </c>
      <c r="HT336" s="68"/>
      <c r="HU336" s="68"/>
      <c r="HV336" s="68"/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>
        <v>0</v>
      </c>
      <c r="IF336" s="68">
        <v>0</v>
      </c>
      <c r="IG336" s="68"/>
      <c r="IH336" s="68"/>
      <c r="II336" s="68"/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>
        <v>0</v>
      </c>
      <c r="IT336" s="68"/>
      <c r="IU336" s="68"/>
      <c r="IV336" s="68"/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">
      <c r="A337" s="90" t="s">
        <v>8</v>
      </c>
      <c r="B337" s="91" t="s">
        <v>11</v>
      </c>
      <c r="C337" s="91">
        <v>400</v>
      </c>
      <c r="D337" s="91" t="s">
        <v>333</v>
      </c>
      <c r="E337" s="91" t="s">
        <v>334</v>
      </c>
      <c r="F337" s="91" t="s">
        <v>11</v>
      </c>
      <c r="G337" s="91" t="s">
        <v>612</v>
      </c>
      <c r="H337" s="116">
        <v>7220</v>
      </c>
      <c r="I337" s="92" t="s">
        <v>182</v>
      </c>
      <c r="J337" s="74">
        <v>0</v>
      </c>
      <c r="K337" s="74">
        <v>1</v>
      </c>
      <c r="L337" s="74">
        <v>0</v>
      </c>
      <c r="M337" s="74"/>
      <c r="N337" s="74"/>
      <c r="O337" s="74"/>
      <c r="P337" s="74"/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>
        <v>0</v>
      </c>
      <c r="AB337" s="74"/>
      <c r="AC337" s="74"/>
      <c r="AD337" s="74"/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/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/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>
        <v>0</v>
      </c>
      <c r="BT337" s="65"/>
      <c r="BU337" s="65"/>
      <c r="BV337" s="65"/>
      <c r="BW337" s="65"/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5</v>
      </c>
      <c r="CF337" s="23">
        <f t="shared" si="170"/>
        <v>0</v>
      </c>
      <c r="CG337" s="68">
        <v>0</v>
      </c>
      <c r="CH337" s="68">
        <v>0</v>
      </c>
      <c r="CI337" s="68">
        <v>0</v>
      </c>
      <c r="CJ337" s="68"/>
      <c r="CK337" s="68"/>
      <c r="CL337" s="68"/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>
        <v>0</v>
      </c>
      <c r="CW337" s="68"/>
      <c r="CX337" s="68"/>
      <c r="CY337" s="68"/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>
        <v>0</v>
      </c>
      <c r="DJ337" s="68"/>
      <c r="DK337" s="68"/>
      <c r="DL337" s="68"/>
      <c r="DM337" s="68"/>
      <c r="DN337" s="68"/>
      <c r="DO337" s="68"/>
      <c r="DP337" s="68"/>
      <c r="DQ337" s="68"/>
      <c r="DR337" s="68"/>
      <c r="DS337" s="50">
        <f t="shared" si="173"/>
        <v>4</v>
      </c>
      <c r="DT337" s="68">
        <v>0</v>
      </c>
      <c r="DU337" s="68">
        <v>1</v>
      </c>
      <c r="DV337" s="68">
        <v>0</v>
      </c>
      <c r="DW337" s="68"/>
      <c r="DX337" s="68"/>
      <c r="DY337" s="68"/>
      <c r="DZ337" s="68"/>
      <c r="EA337" s="68"/>
      <c r="EB337" s="68"/>
      <c r="EC337" s="68"/>
      <c r="ED337" s="68"/>
      <c r="EE337" s="68"/>
      <c r="EF337" s="50">
        <f t="shared" si="174"/>
        <v>1</v>
      </c>
      <c r="EG337" s="21"/>
      <c r="EH337" s="22">
        <f t="shared" si="175"/>
        <v>6</v>
      </c>
      <c r="EI337" s="23">
        <f t="shared" si="176"/>
        <v>0</v>
      </c>
      <c r="EJ337" s="68">
        <v>0</v>
      </c>
      <c r="EK337" s="68">
        <v>0</v>
      </c>
      <c r="EL337" s="68">
        <v>0</v>
      </c>
      <c r="EM337" s="68"/>
      <c r="EN337" s="68"/>
      <c r="EO337" s="68"/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>
        <v>0</v>
      </c>
      <c r="EZ337" s="68"/>
      <c r="FA337" s="68"/>
      <c r="FB337" s="68"/>
      <c r="FC337" s="68"/>
      <c r="FD337" s="68"/>
      <c r="FE337" s="68"/>
      <c r="FF337" s="68"/>
      <c r="FG337" s="68"/>
      <c r="FH337" s="68"/>
      <c r="FI337" s="50">
        <f t="shared" si="178"/>
        <v>0</v>
      </c>
      <c r="FJ337" s="68">
        <v>0</v>
      </c>
      <c r="FK337" s="68">
        <v>1</v>
      </c>
      <c r="FL337" s="68">
        <v>0</v>
      </c>
      <c r="FM337" s="68"/>
      <c r="FN337" s="68"/>
      <c r="FO337" s="68"/>
      <c r="FP337" s="68"/>
      <c r="FQ337" s="68"/>
      <c r="FR337" s="68"/>
      <c r="FS337" s="68"/>
      <c r="FT337" s="68"/>
      <c r="FU337" s="68"/>
      <c r="FV337" s="50">
        <f t="shared" si="179"/>
        <v>1</v>
      </c>
      <c r="FW337" s="68">
        <v>0</v>
      </c>
      <c r="FX337" s="68">
        <v>2</v>
      </c>
      <c r="FY337" s="68">
        <v>3</v>
      </c>
      <c r="FZ337" s="68"/>
      <c r="GA337" s="68"/>
      <c r="GB337" s="68"/>
      <c r="GC337" s="68"/>
      <c r="GD337" s="68"/>
      <c r="GE337" s="68"/>
      <c r="GF337" s="68"/>
      <c r="GG337" s="68"/>
      <c r="GH337" s="68"/>
      <c r="GI337" s="50">
        <f t="shared" si="180"/>
        <v>5</v>
      </c>
      <c r="GJ337" s="68">
        <v>0</v>
      </c>
      <c r="GK337" s="68">
        <v>0</v>
      </c>
      <c r="GL337" s="68">
        <v>0</v>
      </c>
      <c r="GM337" s="68"/>
      <c r="GN337" s="68"/>
      <c r="GO337" s="68"/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>
        <v>0</v>
      </c>
      <c r="HB337" s="68"/>
      <c r="HC337" s="68"/>
      <c r="HD337" s="68"/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1</v>
      </c>
      <c r="HP337" s="23">
        <f t="shared" si="185"/>
        <v>0</v>
      </c>
      <c r="HQ337" s="68">
        <v>0</v>
      </c>
      <c r="HR337" s="68">
        <v>0</v>
      </c>
      <c r="HS337" s="68">
        <v>0</v>
      </c>
      <c r="HT337" s="68"/>
      <c r="HU337" s="68"/>
      <c r="HV337" s="68"/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>
        <v>0</v>
      </c>
      <c r="IG337" s="68"/>
      <c r="IH337" s="68"/>
      <c r="II337" s="68"/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1</v>
      </c>
      <c r="IS337" s="68">
        <v>0</v>
      </c>
      <c r="IT337" s="68"/>
      <c r="IU337" s="68"/>
      <c r="IV337" s="68"/>
      <c r="IW337" s="68"/>
      <c r="IX337" s="68"/>
      <c r="IY337" s="68"/>
      <c r="IZ337" s="68"/>
      <c r="JA337" s="68"/>
      <c r="JB337" s="68"/>
      <c r="JC337" s="50">
        <f t="shared" si="188"/>
        <v>1</v>
      </c>
    </row>
    <row r="338" spans="1:263" x14ac:dyDescent="0.3">
      <c r="A338" s="90" t="s">
        <v>8</v>
      </c>
      <c r="B338" s="91" t="s">
        <v>34</v>
      </c>
      <c r="C338" s="91">
        <v>400</v>
      </c>
      <c r="D338" s="91" t="s">
        <v>333</v>
      </c>
      <c r="E338" s="91" t="s">
        <v>334</v>
      </c>
      <c r="F338" s="91" t="s">
        <v>34</v>
      </c>
      <c r="G338" s="91" t="s">
        <v>612</v>
      </c>
      <c r="H338" s="116">
        <v>7221</v>
      </c>
      <c r="I338" s="92" t="s">
        <v>40</v>
      </c>
      <c r="J338" s="74">
        <v>0</v>
      </c>
      <c r="K338" s="74">
        <v>0</v>
      </c>
      <c r="L338" s="74">
        <v>0</v>
      </c>
      <c r="M338" s="74"/>
      <c r="N338" s="74"/>
      <c r="O338" s="74"/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>
        <v>0</v>
      </c>
      <c r="AB338" s="74"/>
      <c r="AC338" s="74"/>
      <c r="AD338" s="74"/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/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/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>
        <v>0</v>
      </c>
      <c r="BT338" s="65"/>
      <c r="BU338" s="65"/>
      <c r="BV338" s="65"/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5</v>
      </c>
      <c r="CF338" s="23">
        <f t="shared" si="170"/>
        <v>0</v>
      </c>
      <c r="CG338" s="68">
        <v>0</v>
      </c>
      <c r="CH338" s="68">
        <v>0</v>
      </c>
      <c r="CI338" s="68">
        <v>0</v>
      </c>
      <c r="CJ338" s="68"/>
      <c r="CK338" s="68"/>
      <c r="CL338" s="68"/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>
        <v>0</v>
      </c>
      <c r="CW338" s="68"/>
      <c r="CX338" s="68"/>
      <c r="CY338" s="68"/>
      <c r="CZ338" s="68"/>
      <c r="DA338" s="68"/>
      <c r="DB338" s="68"/>
      <c r="DC338" s="68"/>
      <c r="DD338" s="68"/>
      <c r="DE338" s="68"/>
      <c r="DF338" s="50">
        <f t="shared" si="172"/>
        <v>0</v>
      </c>
      <c r="DG338" s="68">
        <v>1</v>
      </c>
      <c r="DH338" s="68">
        <v>0</v>
      </c>
      <c r="DI338" s="68">
        <v>0</v>
      </c>
      <c r="DJ338" s="68"/>
      <c r="DK338" s="68"/>
      <c r="DL338" s="68"/>
      <c r="DM338" s="68"/>
      <c r="DN338" s="68"/>
      <c r="DO338" s="68"/>
      <c r="DP338" s="68"/>
      <c r="DQ338" s="68"/>
      <c r="DR338" s="68"/>
      <c r="DS338" s="50">
        <f t="shared" si="173"/>
        <v>1</v>
      </c>
      <c r="DT338" s="68">
        <v>3</v>
      </c>
      <c r="DU338" s="68">
        <v>0</v>
      </c>
      <c r="DV338" s="68">
        <v>1</v>
      </c>
      <c r="DW338" s="68"/>
      <c r="DX338" s="68"/>
      <c r="DY338" s="68"/>
      <c r="DZ338" s="68"/>
      <c r="EA338" s="68"/>
      <c r="EB338" s="68"/>
      <c r="EC338" s="68"/>
      <c r="ED338" s="68"/>
      <c r="EE338" s="68"/>
      <c r="EF338" s="50">
        <f t="shared" si="174"/>
        <v>4</v>
      </c>
      <c r="EG338" s="21"/>
      <c r="EH338" s="22">
        <f t="shared" si="175"/>
        <v>41</v>
      </c>
      <c r="EI338" s="23">
        <f t="shared" si="176"/>
        <v>0</v>
      </c>
      <c r="EJ338" s="68">
        <v>0</v>
      </c>
      <c r="EK338" s="68">
        <v>0</v>
      </c>
      <c r="EL338" s="68">
        <v>0</v>
      </c>
      <c r="EM338" s="68"/>
      <c r="EN338" s="68"/>
      <c r="EO338" s="68"/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6</v>
      </c>
      <c r="EY338" s="68">
        <v>2</v>
      </c>
      <c r="EZ338" s="68"/>
      <c r="FA338" s="68"/>
      <c r="FB338" s="68"/>
      <c r="FC338" s="68"/>
      <c r="FD338" s="68"/>
      <c r="FE338" s="68"/>
      <c r="FF338" s="68"/>
      <c r="FG338" s="68"/>
      <c r="FH338" s="68"/>
      <c r="FI338" s="50">
        <f t="shared" si="178"/>
        <v>8</v>
      </c>
      <c r="FJ338" s="68">
        <v>3</v>
      </c>
      <c r="FK338" s="68">
        <v>7</v>
      </c>
      <c r="FL338" s="68">
        <v>4</v>
      </c>
      <c r="FM338" s="68"/>
      <c r="FN338" s="68"/>
      <c r="FO338" s="68"/>
      <c r="FP338" s="68"/>
      <c r="FQ338" s="68"/>
      <c r="FR338" s="68"/>
      <c r="FS338" s="68"/>
      <c r="FT338" s="68"/>
      <c r="FU338" s="68"/>
      <c r="FV338" s="50">
        <f t="shared" si="179"/>
        <v>14</v>
      </c>
      <c r="FW338" s="68">
        <v>5</v>
      </c>
      <c r="FX338" s="68">
        <v>5</v>
      </c>
      <c r="FY338" s="68">
        <v>9</v>
      </c>
      <c r="FZ338" s="68"/>
      <c r="GA338" s="68"/>
      <c r="GB338" s="68"/>
      <c r="GC338" s="68"/>
      <c r="GD338" s="68"/>
      <c r="GE338" s="68"/>
      <c r="GF338" s="68"/>
      <c r="GG338" s="68"/>
      <c r="GH338" s="68"/>
      <c r="GI338" s="50">
        <f t="shared" si="180"/>
        <v>19</v>
      </c>
      <c r="GJ338" s="68">
        <v>0</v>
      </c>
      <c r="GK338" s="68">
        <v>0</v>
      </c>
      <c r="GL338" s="68">
        <v>0</v>
      </c>
      <c r="GM338" s="68"/>
      <c r="GN338" s="68"/>
      <c r="GO338" s="68"/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>
        <v>0</v>
      </c>
      <c r="HB338" s="68"/>
      <c r="HC338" s="68"/>
      <c r="HD338" s="68"/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1</v>
      </c>
      <c r="HP338" s="23">
        <f t="shared" si="185"/>
        <v>0</v>
      </c>
      <c r="HQ338" s="68">
        <v>0</v>
      </c>
      <c r="HR338" s="68">
        <v>0</v>
      </c>
      <c r="HS338" s="68">
        <v>0</v>
      </c>
      <c r="HT338" s="68"/>
      <c r="HU338" s="68"/>
      <c r="HV338" s="68"/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>
        <v>0</v>
      </c>
      <c r="IG338" s="68"/>
      <c r="IH338" s="68"/>
      <c r="II338" s="68"/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>
        <v>1</v>
      </c>
      <c r="IT338" s="68"/>
      <c r="IU338" s="68"/>
      <c r="IV338" s="68"/>
      <c r="IW338" s="68"/>
      <c r="IX338" s="68"/>
      <c r="IY338" s="68"/>
      <c r="IZ338" s="68"/>
      <c r="JA338" s="68"/>
      <c r="JB338" s="68"/>
      <c r="JC338" s="50">
        <f t="shared" si="188"/>
        <v>1</v>
      </c>
    </row>
    <row r="339" spans="1:263" x14ac:dyDescent="0.3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611</v>
      </c>
      <c r="H339" s="116">
        <v>7325</v>
      </c>
      <c r="I339" s="92" t="s">
        <v>770</v>
      </c>
      <c r="J339" s="74">
        <v>17</v>
      </c>
      <c r="K339" s="74">
        <v>20</v>
      </c>
      <c r="L339" s="74">
        <v>26</v>
      </c>
      <c r="M339" s="74"/>
      <c r="N339" s="74"/>
      <c r="O339" s="74"/>
      <c r="P339" s="74"/>
      <c r="Q339" s="74"/>
      <c r="R339" s="74"/>
      <c r="S339" s="74"/>
      <c r="T339" s="74"/>
      <c r="U339" s="78"/>
      <c r="V339" s="24"/>
      <c r="W339" s="22">
        <f t="shared" si="160"/>
        <v>63</v>
      </c>
      <c r="X339" s="30">
        <f t="shared" si="161"/>
        <v>0</v>
      </c>
      <c r="Y339" s="38">
        <v>10</v>
      </c>
      <c r="Z339" s="74">
        <v>11</v>
      </c>
      <c r="AA339" s="74">
        <v>15</v>
      </c>
      <c r="AB339" s="74"/>
      <c r="AC339" s="74"/>
      <c r="AD339" s="74"/>
      <c r="AE339" s="74"/>
      <c r="AF339" s="74"/>
      <c r="AG339" s="74"/>
      <c r="AH339" s="74"/>
      <c r="AI339" s="74"/>
      <c r="AJ339" s="78"/>
      <c r="AK339" s="21"/>
      <c r="AL339" s="22">
        <f t="shared" si="162"/>
        <v>36</v>
      </c>
      <c r="AM339" s="23">
        <f t="shared" si="163"/>
        <v>0</v>
      </c>
      <c r="AN339" s="21"/>
      <c r="AO339" s="22">
        <f t="shared" si="164"/>
        <v>38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/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6"/>
        <v>0</v>
      </c>
      <c r="BD339" s="47">
        <v>1</v>
      </c>
      <c r="BE339" s="46">
        <v>6</v>
      </c>
      <c r="BF339" s="46">
        <v>10</v>
      </c>
      <c r="BG339" s="46"/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67"/>
        <v>17</v>
      </c>
      <c r="BQ339" s="64">
        <v>4</v>
      </c>
      <c r="BR339" s="65">
        <v>7</v>
      </c>
      <c r="BS339" s="65">
        <v>10</v>
      </c>
      <c r="BT339" s="65"/>
      <c r="BU339" s="65"/>
      <c r="BV339" s="65"/>
      <c r="BW339" s="65"/>
      <c r="BX339" s="65"/>
      <c r="BY339" s="65"/>
      <c r="BZ339" s="65"/>
      <c r="CA339" s="65"/>
      <c r="CB339" s="66"/>
      <c r="CC339" s="50">
        <f t="shared" si="168"/>
        <v>21</v>
      </c>
      <c r="CD339" s="21"/>
      <c r="CE339" s="24">
        <f t="shared" si="169"/>
        <v>234</v>
      </c>
      <c r="CF339" s="23">
        <f t="shared" si="170"/>
        <v>0</v>
      </c>
      <c r="CG339" s="68">
        <v>0</v>
      </c>
      <c r="CH339" s="68">
        <v>0</v>
      </c>
      <c r="CI339" s="68">
        <v>0</v>
      </c>
      <c r="CJ339" s="68"/>
      <c r="CK339" s="68"/>
      <c r="CL339" s="68"/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14</v>
      </c>
      <c r="CU339" s="68">
        <v>17</v>
      </c>
      <c r="CV339" s="68">
        <v>30</v>
      </c>
      <c r="CW339" s="68"/>
      <c r="CX339" s="68"/>
      <c r="CY339" s="68"/>
      <c r="CZ339" s="68"/>
      <c r="DA339" s="68"/>
      <c r="DB339" s="68"/>
      <c r="DC339" s="68"/>
      <c r="DD339" s="68"/>
      <c r="DE339" s="68"/>
      <c r="DF339" s="50">
        <f t="shared" si="172"/>
        <v>61</v>
      </c>
      <c r="DG339" s="68">
        <v>40</v>
      </c>
      <c r="DH339" s="68">
        <v>22</v>
      </c>
      <c r="DI339" s="68">
        <v>35</v>
      </c>
      <c r="DJ339" s="68"/>
      <c r="DK339" s="68"/>
      <c r="DL339" s="68"/>
      <c r="DM339" s="68"/>
      <c r="DN339" s="68"/>
      <c r="DO339" s="68"/>
      <c r="DP339" s="68"/>
      <c r="DQ339" s="68"/>
      <c r="DR339" s="68"/>
      <c r="DS339" s="50">
        <f t="shared" si="173"/>
        <v>97</v>
      </c>
      <c r="DT339" s="68">
        <v>22</v>
      </c>
      <c r="DU339" s="68">
        <v>31</v>
      </c>
      <c r="DV339" s="68">
        <v>23</v>
      </c>
      <c r="DW339" s="68"/>
      <c r="DX339" s="68"/>
      <c r="DY339" s="68"/>
      <c r="DZ339" s="68"/>
      <c r="EA339" s="68"/>
      <c r="EB339" s="68"/>
      <c r="EC339" s="68"/>
      <c r="ED339" s="68"/>
      <c r="EE339" s="68"/>
      <c r="EF339" s="50">
        <f t="shared" si="174"/>
        <v>76</v>
      </c>
      <c r="EG339" s="21"/>
      <c r="EH339" s="22">
        <f t="shared" si="175"/>
        <v>3</v>
      </c>
      <c r="EI339" s="23">
        <f t="shared" si="176"/>
        <v>0</v>
      </c>
      <c r="EJ339" s="68">
        <v>0</v>
      </c>
      <c r="EK339" s="68">
        <v>0</v>
      </c>
      <c r="EL339" s="68">
        <v>0</v>
      </c>
      <c r="EM339" s="68"/>
      <c r="EN339" s="68"/>
      <c r="EO339" s="68"/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0</v>
      </c>
      <c r="EX339" s="68">
        <v>2</v>
      </c>
      <c r="EY339" s="68">
        <v>1</v>
      </c>
      <c r="EZ339" s="68"/>
      <c r="FA339" s="68"/>
      <c r="FB339" s="68"/>
      <c r="FC339" s="68"/>
      <c r="FD339" s="68"/>
      <c r="FE339" s="68"/>
      <c r="FF339" s="68"/>
      <c r="FG339" s="68"/>
      <c r="FH339" s="68"/>
      <c r="FI339" s="50">
        <f t="shared" si="178"/>
        <v>3</v>
      </c>
      <c r="FJ339" s="68">
        <v>0</v>
      </c>
      <c r="FK339" s="68">
        <v>0</v>
      </c>
      <c r="FL339" s="68">
        <v>0</v>
      </c>
      <c r="FM339" s="68"/>
      <c r="FN339" s="68"/>
      <c r="FO339" s="68"/>
      <c r="FP339" s="68"/>
      <c r="FQ339" s="68"/>
      <c r="FR339" s="68"/>
      <c r="FS339" s="68"/>
      <c r="FT339" s="68"/>
      <c r="FU339" s="68"/>
      <c r="FV339" s="50">
        <f t="shared" si="179"/>
        <v>0</v>
      </c>
      <c r="FW339" s="68">
        <v>0</v>
      </c>
      <c r="FX339" s="68">
        <v>0</v>
      </c>
      <c r="FY339" s="68">
        <v>0</v>
      </c>
      <c r="FZ339" s="68"/>
      <c r="GA339" s="68"/>
      <c r="GB339" s="68"/>
      <c r="GC339" s="68"/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>
        <v>0</v>
      </c>
      <c r="GL339" s="68">
        <v>0</v>
      </c>
      <c r="GM339" s="68"/>
      <c r="GN339" s="68"/>
      <c r="GO339" s="68"/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>
        <v>7</v>
      </c>
      <c r="HB339" s="68"/>
      <c r="HC339" s="68"/>
      <c r="HD339" s="68"/>
      <c r="HE339" s="68"/>
      <c r="HF339" s="68"/>
      <c r="HG339" s="68"/>
      <c r="HH339" s="68"/>
      <c r="HI339" s="68"/>
      <c r="HJ339" s="124"/>
      <c r="HK339" s="113"/>
      <c r="HL339" s="22">
        <f t="shared" si="183"/>
        <v>18</v>
      </c>
      <c r="HM339" s="23">
        <f t="shared" si="159"/>
        <v>0</v>
      </c>
      <c r="HN339" s="21"/>
      <c r="HO339" s="22">
        <f t="shared" si="184"/>
        <v>1</v>
      </c>
      <c r="HP339" s="23">
        <f t="shared" si="185"/>
        <v>0</v>
      </c>
      <c r="HQ339" s="68">
        <v>0</v>
      </c>
      <c r="HR339" s="68">
        <v>1</v>
      </c>
      <c r="HS339" s="68">
        <v>0</v>
      </c>
      <c r="HT339" s="68"/>
      <c r="HU339" s="68"/>
      <c r="HV339" s="68"/>
      <c r="HW339" s="68"/>
      <c r="HX339" s="68"/>
      <c r="HY339" s="68"/>
      <c r="HZ339" s="68"/>
      <c r="IA339" s="68"/>
      <c r="IB339" s="68"/>
      <c r="IC339" s="50">
        <f t="shared" si="186"/>
        <v>1</v>
      </c>
      <c r="ID339" s="68">
        <v>0</v>
      </c>
      <c r="IE339" s="68">
        <v>0</v>
      </c>
      <c r="IF339" s="68">
        <v>0</v>
      </c>
      <c r="IG339" s="68"/>
      <c r="IH339" s="68"/>
      <c r="II339" s="68"/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>
        <v>0</v>
      </c>
      <c r="IT339" s="68"/>
      <c r="IU339" s="68"/>
      <c r="IV339" s="68"/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617</v>
      </c>
      <c r="H340" s="116">
        <v>7326</v>
      </c>
      <c r="I340" s="92" t="s">
        <v>771</v>
      </c>
      <c r="J340" s="74">
        <v>8</v>
      </c>
      <c r="K340" s="74">
        <v>8</v>
      </c>
      <c r="L340" s="74">
        <v>12</v>
      </c>
      <c r="M340" s="74"/>
      <c r="N340" s="74"/>
      <c r="O340" s="74"/>
      <c r="P340" s="74"/>
      <c r="Q340" s="74"/>
      <c r="R340" s="74"/>
      <c r="S340" s="74"/>
      <c r="T340" s="74"/>
      <c r="U340" s="78"/>
      <c r="V340" s="24"/>
      <c r="W340" s="22">
        <f t="shared" si="160"/>
        <v>28</v>
      </c>
      <c r="X340" s="30">
        <f t="shared" si="161"/>
        <v>0</v>
      </c>
      <c r="Y340" s="38">
        <v>9</v>
      </c>
      <c r="Z340" s="74">
        <v>7</v>
      </c>
      <c r="AA340" s="74">
        <v>14</v>
      </c>
      <c r="AB340" s="74"/>
      <c r="AC340" s="74"/>
      <c r="AD340" s="74"/>
      <c r="AE340" s="74"/>
      <c r="AF340" s="74"/>
      <c r="AG340" s="74"/>
      <c r="AH340" s="74"/>
      <c r="AI340" s="74"/>
      <c r="AJ340" s="78"/>
      <c r="AK340" s="21"/>
      <c r="AL340" s="22">
        <f t="shared" si="162"/>
        <v>30</v>
      </c>
      <c r="AM340" s="23">
        <f t="shared" si="163"/>
        <v>0</v>
      </c>
      <c r="AN340" s="21"/>
      <c r="AO340" s="22">
        <f t="shared" si="164"/>
        <v>80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/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6"/>
        <v>36</v>
      </c>
      <c r="BD340" s="47">
        <v>6</v>
      </c>
      <c r="BE340" s="46">
        <v>5</v>
      </c>
      <c r="BF340" s="46">
        <v>6</v>
      </c>
      <c r="BG340" s="46"/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67"/>
        <v>17</v>
      </c>
      <c r="BQ340" s="64">
        <v>4</v>
      </c>
      <c r="BR340" s="65">
        <v>13</v>
      </c>
      <c r="BS340" s="65">
        <v>10</v>
      </c>
      <c r="BT340" s="65"/>
      <c r="BU340" s="65"/>
      <c r="BV340" s="65"/>
      <c r="BW340" s="65"/>
      <c r="BX340" s="65"/>
      <c r="BY340" s="65"/>
      <c r="BZ340" s="65"/>
      <c r="CA340" s="65"/>
      <c r="CB340" s="66"/>
      <c r="CC340" s="50">
        <f t="shared" si="168"/>
        <v>27</v>
      </c>
      <c r="CD340" s="21"/>
      <c r="CE340" s="24">
        <f t="shared" si="169"/>
        <v>274</v>
      </c>
      <c r="CF340" s="23">
        <f t="shared" si="170"/>
        <v>0</v>
      </c>
      <c r="CG340" s="68">
        <v>0</v>
      </c>
      <c r="CH340" s="68">
        <v>0</v>
      </c>
      <c r="CI340" s="68">
        <v>0</v>
      </c>
      <c r="CJ340" s="68"/>
      <c r="CK340" s="68"/>
      <c r="CL340" s="68"/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>
        <v>24</v>
      </c>
      <c r="CW340" s="68"/>
      <c r="CX340" s="68"/>
      <c r="CY340" s="68"/>
      <c r="CZ340" s="68"/>
      <c r="DA340" s="68"/>
      <c r="DB340" s="68"/>
      <c r="DC340" s="68"/>
      <c r="DD340" s="68"/>
      <c r="DE340" s="68"/>
      <c r="DF340" s="50">
        <f t="shared" si="172"/>
        <v>52</v>
      </c>
      <c r="DG340" s="68">
        <v>42</v>
      </c>
      <c r="DH340" s="68">
        <v>54</v>
      </c>
      <c r="DI340" s="68">
        <v>51</v>
      </c>
      <c r="DJ340" s="68"/>
      <c r="DK340" s="68"/>
      <c r="DL340" s="68"/>
      <c r="DM340" s="68"/>
      <c r="DN340" s="68"/>
      <c r="DO340" s="68"/>
      <c r="DP340" s="68"/>
      <c r="DQ340" s="68"/>
      <c r="DR340" s="68"/>
      <c r="DS340" s="50">
        <f t="shared" si="173"/>
        <v>147</v>
      </c>
      <c r="DT340" s="68">
        <v>14</v>
      </c>
      <c r="DU340" s="68">
        <v>26</v>
      </c>
      <c r="DV340" s="68">
        <v>35</v>
      </c>
      <c r="DW340" s="68"/>
      <c r="DX340" s="68"/>
      <c r="DY340" s="68"/>
      <c r="DZ340" s="68"/>
      <c r="EA340" s="68"/>
      <c r="EB340" s="68"/>
      <c r="EC340" s="68"/>
      <c r="ED340" s="68"/>
      <c r="EE340" s="68"/>
      <c r="EF340" s="50">
        <f t="shared" si="174"/>
        <v>75</v>
      </c>
      <c r="EG340" s="21"/>
      <c r="EH340" s="22">
        <f t="shared" si="175"/>
        <v>24</v>
      </c>
      <c r="EI340" s="23">
        <f t="shared" si="176"/>
        <v>0</v>
      </c>
      <c r="EJ340" s="68">
        <v>0</v>
      </c>
      <c r="EK340" s="68">
        <v>0</v>
      </c>
      <c r="EL340" s="68">
        <v>0</v>
      </c>
      <c r="EM340" s="68"/>
      <c r="EN340" s="68"/>
      <c r="EO340" s="68"/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0</v>
      </c>
      <c r="EX340" s="68">
        <v>6</v>
      </c>
      <c r="EY340" s="68">
        <v>14</v>
      </c>
      <c r="EZ340" s="68"/>
      <c r="FA340" s="68"/>
      <c r="FB340" s="68"/>
      <c r="FC340" s="68"/>
      <c r="FD340" s="68"/>
      <c r="FE340" s="68"/>
      <c r="FF340" s="68"/>
      <c r="FG340" s="68"/>
      <c r="FH340" s="68"/>
      <c r="FI340" s="50">
        <f t="shared" si="178"/>
        <v>20</v>
      </c>
      <c r="FJ340" s="68">
        <v>0</v>
      </c>
      <c r="FK340" s="68">
        <v>0</v>
      </c>
      <c r="FL340" s="68">
        <v>0</v>
      </c>
      <c r="FM340" s="68"/>
      <c r="FN340" s="68"/>
      <c r="FO340" s="68"/>
      <c r="FP340" s="68"/>
      <c r="FQ340" s="68"/>
      <c r="FR340" s="68"/>
      <c r="FS340" s="68"/>
      <c r="FT340" s="68"/>
      <c r="FU340" s="68"/>
      <c r="FV340" s="50">
        <f t="shared" si="179"/>
        <v>0</v>
      </c>
      <c r="FW340" s="68">
        <v>4</v>
      </c>
      <c r="FX340" s="68">
        <v>0</v>
      </c>
      <c r="FY340" s="68">
        <v>0</v>
      </c>
      <c r="FZ340" s="68"/>
      <c r="GA340" s="68"/>
      <c r="GB340" s="68"/>
      <c r="GC340" s="68"/>
      <c r="GD340" s="68"/>
      <c r="GE340" s="68"/>
      <c r="GF340" s="68"/>
      <c r="GG340" s="68"/>
      <c r="GH340" s="68"/>
      <c r="GI340" s="50">
        <f t="shared" si="180"/>
        <v>4</v>
      </c>
      <c r="GJ340" s="68">
        <v>0</v>
      </c>
      <c r="GK340" s="68">
        <v>0</v>
      </c>
      <c r="GL340" s="68">
        <v>0</v>
      </c>
      <c r="GM340" s="68"/>
      <c r="GN340" s="68"/>
      <c r="GO340" s="68"/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>
        <v>0</v>
      </c>
      <c r="HB340" s="68"/>
      <c r="HC340" s="68"/>
      <c r="HD340" s="68"/>
      <c r="HE340" s="68"/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8</v>
      </c>
      <c r="HP340" s="23">
        <f t="shared" si="185"/>
        <v>0</v>
      </c>
      <c r="HQ340" s="68">
        <v>0</v>
      </c>
      <c r="HR340" s="68">
        <v>1</v>
      </c>
      <c r="HS340" s="68">
        <v>6</v>
      </c>
      <c r="HT340" s="68"/>
      <c r="HU340" s="68"/>
      <c r="HV340" s="68"/>
      <c r="HW340" s="68"/>
      <c r="HX340" s="68"/>
      <c r="HY340" s="68"/>
      <c r="HZ340" s="68"/>
      <c r="IA340" s="68"/>
      <c r="IB340" s="68"/>
      <c r="IC340" s="50">
        <f t="shared" si="186"/>
        <v>7</v>
      </c>
      <c r="ID340" s="68">
        <v>0</v>
      </c>
      <c r="IE340" s="68">
        <v>0</v>
      </c>
      <c r="IF340" s="68">
        <v>0</v>
      </c>
      <c r="IG340" s="68"/>
      <c r="IH340" s="68"/>
      <c r="II340" s="68"/>
      <c r="IJ340" s="68"/>
      <c r="IK340" s="68"/>
      <c r="IL340" s="68"/>
      <c r="IM340" s="68"/>
      <c r="IN340" s="68"/>
      <c r="IO340" s="68"/>
      <c r="IP340" s="50">
        <f t="shared" si="187"/>
        <v>0</v>
      </c>
      <c r="IQ340" s="68">
        <v>1</v>
      </c>
      <c r="IR340" s="68">
        <v>0</v>
      </c>
      <c r="IS340" s="68">
        <v>0</v>
      </c>
      <c r="IT340" s="68"/>
      <c r="IU340" s="68"/>
      <c r="IV340" s="68"/>
      <c r="IW340" s="68"/>
      <c r="IX340" s="68"/>
      <c r="IY340" s="68"/>
      <c r="IZ340" s="68"/>
      <c r="JA340" s="68"/>
      <c r="JB340" s="68"/>
      <c r="JC340" s="50">
        <f t="shared" si="188"/>
        <v>1</v>
      </c>
    </row>
    <row r="341" spans="1:263" x14ac:dyDescent="0.3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612</v>
      </c>
      <c r="H341" s="116">
        <v>7412</v>
      </c>
      <c r="I341" s="92" t="s">
        <v>772</v>
      </c>
      <c r="J341" s="74">
        <v>2</v>
      </c>
      <c r="K341" s="74">
        <v>0</v>
      </c>
      <c r="L341" s="74">
        <v>1</v>
      </c>
      <c r="M341" s="74"/>
      <c r="N341" s="74"/>
      <c r="O341" s="74"/>
      <c r="P341" s="74"/>
      <c r="Q341" s="74"/>
      <c r="R341" s="74"/>
      <c r="S341" s="74"/>
      <c r="T341" s="74"/>
      <c r="U341" s="78"/>
      <c r="V341" s="24"/>
      <c r="W341" s="22">
        <f t="shared" si="160"/>
        <v>3</v>
      </c>
      <c r="X341" s="30">
        <f t="shared" si="161"/>
        <v>0</v>
      </c>
      <c r="Y341" s="38">
        <v>2</v>
      </c>
      <c r="Z341" s="74">
        <v>0</v>
      </c>
      <c r="AA341" s="74">
        <v>2</v>
      </c>
      <c r="AB341" s="74"/>
      <c r="AC341" s="74"/>
      <c r="AD341" s="74"/>
      <c r="AE341" s="74"/>
      <c r="AF341" s="74"/>
      <c r="AG341" s="74"/>
      <c r="AH341" s="74"/>
      <c r="AI341" s="74"/>
      <c r="AJ341" s="78"/>
      <c r="AK341" s="21"/>
      <c r="AL341" s="22">
        <f t="shared" si="162"/>
        <v>4</v>
      </c>
      <c r="AM341" s="23">
        <f t="shared" si="163"/>
        <v>0</v>
      </c>
      <c r="AN341" s="21"/>
      <c r="AO341" s="22">
        <f t="shared" si="164"/>
        <v>6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/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6"/>
        <v>4</v>
      </c>
      <c r="BD341" s="47">
        <v>0</v>
      </c>
      <c r="BE341" s="46">
        <v>1</v>
      </c>
      <c r="BF341" s="46">
        <v>0</v>
      </c>
      <c r="BG341" s="46"/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67"/>
        <v>1</v>
      </c>
      <c r="BQ341" s="64">
        <v>0</v>
      </c>
      <c r="BR341" s="65">
        <v>0</v>
      </c>
      <c r="BS341" s="65">
        <v>1</v>
      </c>
      <c r="BT341" s="65"/>
      <c r="BU341" s="65"/>
      <c r="BV341" s="65"/>
      <c r="BW341" s="65"/>
      <c r="BX341" s="65"/>
      <c r="BY341" s="65"/>
      <c r="BZ341" s="65"/>
      <c r="CA341" s="65"/>
      <c r="CB341" s="66"/>
      <c r="CC341" s="50">
        <f t="shared" si="168"/>
        <v>1</v>
      </c>
      <c r="CD341" s="21"/>
      <c r="CE341" s="24">
        <f t="shared" si="169"/>
        <v>14</v>
      </c>
      <c r="CF341" s="23">
        <f t="shared" si="170"/>
        <v>0</v>
      </c>
      <c r="CG341" s="68">
        <v>0</v>
      </c>
      <c r="CH341" s="68">
        <v>0</v>
      </c>
      <c r="CI341" s="68">
        <v>0</v>
      </c>
      <c r="CJ341" s="68"/>
      <c r="CK341" s="68"/>
      <c r="CL341" s="68"/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>
        <v>0</v>
      </c>
      <c r="CW341" s="68"/>
      <c r="CX341" s="68"/>
      <c r="CY341" s="68"/>
      <c r="CZ341" s="68"/>
      <c r="DA341" s="68"/>
      <c r="DB341" s="68"/>
      <c r="DC341" s="68"/>
      <c r="DD341" s="68"/>
      <c r="DE341" s="68"/>
      <c r="DF341" s="50">
        <f t="shared" si="172"/>
        <v>4</v>
      </c>
      <c r="DG341" s="68">
        <v>1</v>
      </c>
      <c r="DH341" s="68">
        <v>2</v>
      </c>
      <c r="DI341" s="68">
        <v>3</v>
      </c>
      <c r="DJ341" s="68"/>
      <c r="DK341" s="68"/>
      <c r="DL341" s="68"/>
      <c r="DM341" s="68"/>
      <c r="DN341" s="68"/>
      <c r="DO341" s="68"/>
      <c r="DP341" s="68"/>
      <c r="DQ341" s="68"/>
      <c r="DR341" s="68"/>
      <c r="DS341" s="50">
        <f t="shared" si="173"/>
        <v>6</v>
      </c>
      <c r="DT341" s="68">
        <v>1</v>
      </c>
      <c r="DU341" s="68">
        <v>0</v>
      </c>
      <c r="DV341" s="68">
        <v>3</v>
      </c>
      <c r="DW341" s="68"/>
      <c r="DX341" s="68"/>
      <c r="DY341" s="68"/>
      <c r="DZ341" s="68"/>
      <c r="EA341" s="68"/>
      <c r="EB341" s="68"/>
      <c r="EC341" s="68"/>
      <c r="ED341" s="68"/>
      <c r="EE341" s="68"/>
      <c r="EF341" s="50">
        <f t="shared" si="174"/>
        <v>4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>
        <v>0</v>
      </c>
      <c r="EM341" s="68"/>
      <c r="EN341" s="68"/>
      <c r="EO341" s="68"/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>
        <v>0</v>
      </c>
      <c r="EZ341" s="68"/>
      <c r="FA341" s="68"/>
      <c r="FB341" s="68"/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>
        <v>0</v>
      </c>
      <c r="FM341" s="68"/>
      <c r="FN341" s="68"/>
      <c r="FO341" s="68"/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>
        <v>0</v>
      </c>
      <c r="FZ341" s="68"/>
      <c r="GA341" s="68"/>
      <c r="GB341" s="68"/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>
        <v>0</v>
      </c>
      <c r="GM341" s="68"/>
      <c r="GN341" s="68"/>
      <c r="GO341" s="68"/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>
        <v>0</v>
      </c>
      <c r="HB341" s="68"/>
      <c r="HC341" s="68"/>
      <c r="HD341" s="68"/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>
        <v>0</v>
      </c>
      <c r="HT341" s="68"/>
      <c r="HU341" s="68"/>
      <c r="HV341" s="68"/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>
        <v>0</v>
      </c>
      <c r="IG341" s="68"/>
      <c r="IH341" s="68"/>
      <c r="II341" s="68"/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>
        <v>0</v>
      </c>
      <c r="IT341" s="68"/>
      <c r="IU341" s="68"/>
      <c r="IV341" s="68"/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612</v>
      </c>
      <c r="H342" s="116">
        <v>7413</v>
      </c>
      <c r="I342" s="92" t="s">
        <v>773</v>
      </c>
      <c r="J342" s="74">
        <v>3</v>
      </c>
      <c r="K342" s="74">
        <v>2</v>
      </c>
      <c r="L342" s="74">
        <v>8</v>
      </c>
      <c r="M342" s="74"/>
      <c r="N342" s="74"/>
      <c r="O342" s="74"/>
      <c r="P342" s="74"/>
      <c r="Q342" s="74"/>
      <c r="R342" s="74"/>
      <c r="S342" s="74"/>
      <c r="T342" s="74"/>
      <c r="U342" s="78"/>
      <c r="V342" s="24"/>
      <c r="W342" s="22">
        <f t="shared" si="160"/>
        <v>13</v>
      </c>
      <c r="X342" s="30">
        <f t="shared" si="161"/>
        <v>0</v>
      </c>
      <c r="Y342" s="38">
        <v>3</v>
      </c>
      <c r="Z342" s="74">
        <v>4</v>
      </c>
      <c r="AA342" s="74">
        <v>4</v>
      </c>
      <c r="AB342" s="74"/>
      <c r="AC342" s="74"/>
      <c r="AD342" s="74"/>
      <c r="AE342" s="74"/>
      <c r="AF342" s="74"/>
      <c r="AG342" s="74"/>
      <c r="AH342" s="74"/>
      <c r="AI342" s="74"/>
      <c r="AJ342" s="78"/>
      <c r="AK342" s="21"/>
      <c r="AL342" s="22">
        <f t="shared" si="162"/>
        <v>11</v>
      </c>
      <c r="AM342" s="23">
        <f t="shared" si="163"/>
        <v>0</v>
      </c>
      <c r="AN342" s="21"/>
      <c r="AO342" s="22">
        <f t="shared" si="164"/>
        <v>26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/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6"/>
        <v>9</v>
      </c>
      <c r="BD342" s="47">
        <v>3</v>
      </c>
      <c r="BE342" s="46">
        <v>2</v>
      </c>
      <c r="BF342" s="46">
        <v>4</v>
      </c>
      <c r="BG342" s="46"/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67"/>
        <v>9</v>
      </c>
      <c r="BQ342" s="64">
        <v>3</v>
      </c>
      <c r="BR342" s="65">
        <v>3</v>
      </c>
      <c r="BS342" s="65">
        <v>2</v>
      </c>
      <c r="BT342" s="65"/>
      <c r="BU342" s="65"/>
      <c r="BV342" s="65"/>
      <c r="BW342" s="65"/>
      <c r="BX342" s="65"/>
      <c r="BY342" s="65"/>
      <c r="BZ342" s="65"/>
      <c r="CA342" s="65"/>
      <c r="CB342" s="66"/>
      <c r="CC342" s="50">
        <f t="shared" si="168"/>
        <v>8</v>
      </c>
      <c r="CD342" s="21"/>
      <c r="CE342" s="24">
        <f t="shared" si="169"/>
        <v>37</v>
      </c>
      <c r="CF342" s="23">
        <f t="shared" si="170"/>
        <v>0</v>
      </c>
      <c r="CG342" s="68">
        <v>0</v>
      </c>
      <c r="CH342" s="68">
        <v>0</v>
      </c>
      <c r="CI342" s="68">
        <v>0</v>
      </c>
      <c r="CJ342" s="68"/>
      <c r="CK342" s="68"/>
      <c r="CL342" s="68"/>
      <c r="CM342" s="68"/>
      <c r="CN342" s="68"/>
      <c r="CO342" s="68"/>
      <c r="CP342" s="68"/>
      <c r="CQ342" s="68"/>
      <c r="CR342" s="68"/>
      <c r="CS342" s="52">
        <f t="shared" si="171"/>
        <v>0</v>
      </c>
      <c r="CT342" s="68">
        <v>7</v>
      </c>
      <c r="CU342" s="68">
        <v>3</v>
      </c>
      <c r="CV342" s="68">
        <v>4</v>
      </c>
      <c r="CW342" s="68"/>
      <c r="CX342" s="68"/>
      <c r="CY342" s="68"/>
      <c r="CZ342" s="68"/>
      <c r="DA342" s="68"/>
      <c r="DB342" s="68"/>
      <c r="DC342" s="68"/>
      <c r="DD342" s="68"/>
      <c r="DE342" s="68"/>
      <c r="DF342" s="50">
        <f t="shared" si="172"/>
        <v>14</v>
      </c>
      <c r="DG342" s="68">
        <v>9</v>
      </c>
      <c r="DH342" s="68">
        <v>4</v>
      </c>
      <c r="DI342" s="68">
        <v>5</v>
      </c>
      <c r="DJ342" s="68"/>
      <c r="DK342" s="68"/>
      <c r="DL342" s="68"/>
      <c r="DM342" s="68"/>
      <c r="DN342" s="68"/>
      <c r="DO342" s="68"/>
      <c r="DP342" s="68"/>
      <c r="DQ342" s="68"/>
      <c r="DR342" s="68"/>
      <c r="DS342" s="50">
        <f t="shared" si="173"/>
        <v>18</v>
      </c>
      <c r="DT342" s="68">
        <v>2</v>
      </c>
      <c r="DU342" s="68">
        <v>3</v>
      </c>
      <c r="DV342" s="68">
        <v>0</v>
      </c>
      <c r="DW342" s="68"/>
      <c r="DX342" s="68"/>
      <c r="DY342" s="68"/>
      <c r="DZ342" s="68"/>
      <c r="EA342" s="68"/>
      <c r="EB342" s="68"/>
      <c r="EC342" s="68"/>
      <c r="ED342" s="68"/>
      <c r="EE342" s="68"/>
      <c r="EF342" s="50">
        <f t="shared" si="174"/>
        <v>5</v>
      </c>
      <c r="EG342" s="21"/>
      <c r="EH342" s="22">
        <f t="shared" si="175"/>
        <v>38</v>
      </c>
      <c r="EI342" s="23">
        <f t="shared" si="176"/>
        <v>0</v>
      </c>
      <c r="EJ342" s="68">
        <v>0</v>
      </c>
      <c r="EK342" s="68">
        <v>0</v>
      </c>
      <c r="EL342" s="68">
        <v>0</v>
      </c>
      <c r="EM342" s="68"/>
      <c r="EN342" s="68"/>
      <c r="EO342" s="68"/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16</v>
      </c>
      <c r="EY342" s="68">
        <v>16</v>
      </c>
      <c r="EZ342" s="68"/>
      <c r="FA342" s="68"/>
      <c r="FB342" s="68"/>
      <c r="FC342" s="68"/>
      <c r="FD342" s="68"/>
      <c r="FE342" s="68"/>
      <c r="FF342" s="68"/>
      <c r="FG342" s="68"/>
      <c r="FH342" s="68"/>
      <c r="FI342" s="50">
        <f t="shared" si="178"/>
        <v>38</v>
      </c>
      <c r="FJ342" s="68">
        <v>0</v>
      </c>
      <c r="FK342" s="68">
        <v>0</v>
      </c>
      <c r="FL342" s="68">
        <v>0</v>
      </c>
      <c r="FM342" s="68"/>
      <c r="FN342" s="68"/>
      <c r="FO342" s="68"/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>
        <v>0</v>
      </c>
      <c r="FZ342" s="68"/>
      <c r="GA342" s="68"/>
      <c r="GB342" s="68"/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>
        <v>0</v>
      </c>
      <c r="GM342" s="68"/>
      <c r="GN342" s="68"/>
      <c r="GO342" s="68"/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>
        <v>0</v>
      </c>
      <c r="HB342" s="68"/>
      <c r="HC342" s="68"/>
      <c r="HD342" s="68"/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8">
        <v>4</v>
      </c>
      <c r="HR342" s="68">
        <v>0</v>
      </c>
      <c r="HS342" s="68">
        <v>0</v>
      </c>
      <c r="HT342" s="68"/>
      <c r="HU342" s="68"/>
      <c r="HV342" s="68"/>
      <c r="HW342" s="68"/>
      <c r="HX342" s="68"/>
      <c r="HY342" s="68"/>
      <c r="HZ342" s="68"/>
      <c r="IA342" s="68"/>
      <c r="IB342" s="68"/>
      <c r="IC342" s="50">
        <f t="shared" si="186"/>
        <v>4</v>
      </c>
      <c r="ID342" s="68">
        <v>0</v>
      </c>
      <c r="IE342" s="68">
        <v>0</v>
      </c>
      <c r="IF342" s="68">
        <v>0</v>
      </c>
      <c r="IG342" s="68"/>
      <c r="IH342" s="68"/>
      <c r="II342" s="68"/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>
        <v>0</v>
      </c>
      <c r="IT342" s="68"/>
      <c r="IU342" s="68"/>
      <c r="IV342" s="68"/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">
      <c r="A343" s="90" t="s">
        <v>67</v>
      </c>
      <c r="B343" s="91" t="s">
        <v>255</v>
      </c>
      <c r="C343" s="91">
        <v>407</v>
      </c>
      <c r="D343" s="91" t="s">
        <v>370</v>
      </c>
      <c r="E343" s="91" t="s">
        <v>67</v>
      </c>
      <c r="F343" s="91" t="s">
        <v>374</v>
      </c>
      <c r="G343" s="91" t="s">
        <v>617</v>
      </c>
      <c r="H343" s="116">
        <v>7448</v>
      </c>
      <c r="I343" s="92" t="s">
        <v>497</v>
      </c>
      <c r="J343" s="74">
        <v>0</v>
      </c>
      <c r="K343" s="74">
        <v>0</v>
      </c>
      <c r="L343" s="74">
        <v>0</v>
      </c>
      <c r="M343" s="74"/>
      <c r="N343" s="74"/>
      <c r="O343" s="74"/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>
        <v>0</v>
      </c>
      <c r="AB343" s="74"/>
      <c r="AC343" s="74"/>
      <c r="AD343" s="74"/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/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/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>
        <v>0</v>
      </c>
      <c r="BT343" s="65"/>
      <c r="BU343" s="65"/>
      <c r="BV343" s="65"/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0</v>
      </c>
      <c r="CF343" s="23">
        <f t="shared" si="170"/>
        <v>0</v>
      </c>
      <c r="CG343" s="68">
        <v>0</v>
      </c>
      <c r="CH343" s="68">
        <v>0</v>
      </c>
      <c r="CI343" s="68">
        <v>0</v>
      </c>
      <c r="CJ343" s="68"/>
      <c r="CK343" s="68"/>
      <c r="CL343" s="68"/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>
        <v>0</v>
      </c>
      <c r="CW343" s="68"/>
      <c r="CX343" s="68"/>
      <c r="CY343" s="68"/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>
        <v>0</v>
      </c>
      <c r="DJ343" s="68"/>
      <c r="DK343" s="68"/>
      <c r="DL343" s="68"/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>
        <v>0</v>
      </c>
      <c r="DW343" s="68"/>
      <c r="DX343" s="68"/>
      <c r="DY343" s="68"/>
      <c r="DZ343" s="68"/>
      <c r="EA343" s="68"/>
      <c r="EB343" s="68"/>
      <c r="EC343" s="68"/>
      <c r="ED343" s="68"/>
      <c r="EE343" s="68"/>
      <c r="EF343" s="50">
        <f t="shared" si="174"/>
        <v>0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>
        <v>0</v>
      </c>
      <c r="EM343" s="68"/>
      <c r="EN343" s="68"/>
      <c r="EO343" s="68"/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>
        <v>0</v>
      </c>
      <c r="EZ343" s="68"/>
      <c r="FA343" s="68"/>
      <c r="FB343" s="68"/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>
        <v>0</v>
      </c>
      <c r="FM343" s="68"/>
      <c r="FN343" s="68"/>
      <c r="FO343" s="68"/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>
        <v>0</v>
      </c>
      <c r="FZ343" s="68"/>
      <c r="GA343" s="68"/>
      <c r="GB343" s="68"/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>
        <v>0</v>
      </c>
      <c r="GM343" s="68"/>
      <c r="GN343" s="68"/>
      <c r="GO343" s="68"/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>
        <v>0</v>
      </c>
      <c r="HB343" s="68"/>
      <c r="HC343" s="68"/>
      <c r="HD343" s="68"/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>
        <v>0</v>
      </c>
      <c r="HT343" s="68"/>
      <c r="HU343" s="68"/>
      <c r="HV343" s="68"/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>
        <v>0</v>
      </c>
      <c r="IG343" s="68"/>
      <c r="IH343" s="68"/>
      <c r="II343" s="68"/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>
        <v>0</v>
      </c>
      <c r="IT343" s="68"/>
      <c r="IU343" s="68"/>
      <c r="IV343" s="68"/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612</v>
      </c>
      <c r="H344" s="116">
        <v>7458</v>
      </c>
      <c r="I344" s="92" t="s">
        <v>127</v>
      </c>
      <c r="J344" s="74">
        <v>0</v>
      </c>
      <c r="K344" s="74">
        <v>0</v>
      </c>
      <c r="L344" s="74">
        <v>0</v>
      </c>
      <c r="M344" s="74"/>
      <c r="N344" s="74"/>
      <c r="O344" s="74"/>
      <c r="P344" s="74"/>
      <c r="Q344" s="74"/>
      <c r="R344" s="74"/>
      <c r="S344" s="74"/>
      <c r="T344" s="74"/>
      <c r="U344" s="78"/>
      <c r="V344" s="24"/>
      <c r="W344" s="22">
        <f t="shared" si="160"/>
        <v>0</v>
      </c>
      <c r="X344" s="30">
        <f t="shared" si="161"/>
        <v>0</v>
      </c>
      <c r="Y344" s="38">
        <v>0</v>
      </c>
      <c r="Z344" s="74">
        <v>0</v>
      </c>
      <c r="AA344" s="74">
        <v>0</v>
      </c>
      <c r="AB344" s="74"/>
      <c r="AC344" s="74"/>
      <c r="AD344" s="74"/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2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/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6"/>
        <v>0</v>
      </c>
      <c r="BD344" s="47">
        <v>0</v>
      </c>
      <c r="BE344" s="46">
        <v>0</v>
      </c>
      <c r="BF344" s="46">
        <v>2</v>
      </c>
      <c r="BG344" s="46"/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67"/>
        <v>2</v>
      </c>
      <c r="BQ344" s="64">
        <v>0</v>
      </c>
      <c r="BR344" s="65">
        <v>0</v>
      </c>
      <c r="BS344" s="65">
        <v>0</v>
      </c>
      <c r="BT344" s="65"/>
      <c r="BU344" s="65"/>
      <c r="BV344" s="65"/>
      <c r="BW344" s="65"/>
      <c r="BX344" s="65"/>
      <c r="BY344" s="65"/>
      <c r="BZ344" s="65"/>
      <c r="CA344" s="65"/>
      <c r="CB344" s="66"/>
      <c r="CC344" s="50">
        <f t="shared" si="168"/>
        <v>0</v>
      </c>
      <c r="CD344" s="21"/>
      <c r="CE344" s="24">
        <f t="shared" si="169"/>
        <v>9</v>
      </c>
      <c r="CF344" s="23">
        <f t="shared" si="170"/>
        <v>0</v>
      </c>
      <c r="CG344" s="68">
        <v>0</v>
      </c>
      <c r="CH344" s="68">
        <v>0</v>
      </c>
      <c r="CI344" s="68">
        <v>0</v>
      </c>
      <c r="CJ344" s="68"/>
      <c r="CK344" s="68"/>
      <c r="CL344" s="68"/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>
        <v>1</v>
      </c>
      <c r="CW344" s="68"/>
      <c r="CX344" s="68"/>
      <c r="CY344" s="68"/>
      <c r="CZ344" s="68"/>
      <c r="DA344" s="68"/>
      <c r="DB344" s="68"/>
      <c r="DC344" s="68"/>
      <c r="DD344" s="68"/>
      <c r="DE344" s="68"/>
      <c r="DF344" s="50">
        <f t="shared" si="172"/>
        <v>3</v>
      </c>
      <c r="DG344" s="68">
        <v>5</v>
      </c>
      <c r="DH344" s="68">
        <v>0</v>
      </c>
      <c r="DI344" s="68">
        <v>1</v>
      </c>
      <c r="DJ344" s="68"/>
      <c r="DK344" s="68"/>
      <c r="DL344" s="68"/>
      <c r="DM344" s="68"/>
      <c r="DN344" s="68"/>
      <c r="DO344" s="68"/>
      <c r="DP344" s="68"/>
      <c r="DQ344" s="68"/>
      <c r="DR344" s="68"/>
      <c r="DS344" s="50">
        <f t="shared" si="173"/>
        <v>6</v>
      </c>
      <c r="DT344" s="68">
        <v>0</v>
      </c>
      <c r="DU344" s="68">
        <v>0</v>
      </c>
      <c r="DV344" s="68">
        <v>0</v>
      </c>
      <c r="DW344" s="68"/>
      <c r="DX344" s="68"/>
      <c r="DY344" s="68"/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3</v>
      </c>
      <c r="EI344" s="23">
        <f t="shared" si="176"/>
        <v>0</v>
      </c>
      <c r="EJ344" s="68">
        <v>0</v>
      </c>
      <c r="EK344" s="68">
        <v>0</v>
      </c>
      <c r="EL344" s="68">
        <v>0</v>
      </c>
      <c r="EM344" s="68"/>
      <c r="EN344" s="68"/>
      <c r="EO344" s="68"/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2</v>
      </c>
      <c r="EY344" s="68">
        <v>0</v>
      </c>
      <c r="EZ344" s="68"/>
      <c r="FA344" s="68"/>
      <c r="FB344" s="68"/>
      <c r="FC344" s="68"/>
      <c r="FD344" s="68"/>
      <c r="FE344" s="68"/>
      <c r="FF344" s="68"/>
      <c r="FG344" s="68"/>
      <c r="FH344" s="68"/>
      <c r="FI344" s="50">
        <f t="shared" si="178"/>
        <v>3</v>
      </c>
      <c r="FJ344" s="68">
        <v>0</v>
      </c>
      <c r="FK344" s="68">
        <v>0</v>
      </c>
      <c r="FL344" s="68">
        <v>0</v>
      </c>
      <c r="FM344" s="68"/>
      <c r="FN344" s="68"/>
      <c r="FO344" s="68"/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>
        <v>0</v>
      </c>
      <c r="FZ344" s="68"/>
      <c r="GA344" s="68"/>
      <c r="GB344" s="68"/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>
        <v>0</v>
      </c>
      <c r="GM344" s="68"/>
      <c r="GN344" s="68"/>
      <c r="GO344" s="68"/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>
        <v>0</v>
      </c>
      <c r="HB344" s="68"/>
      <c r="HC344" s="68"/>
      <c r="HD344" s="68"/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>
        <v>0</v>
      </c>
      <c r="HT344" s="68"/>
      <c r="HU344" s="68"/>
      <c r="HV344" s="68"/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>
        <v>0</v>
      </c>
      <c r="IG344" s="68"/>
      <c r="IH344" s="68"/>
      <c r="II344" s="68"/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>
        <v>0</v>
      </c>
      <c r="IT344" s="68"/>
      <c r="IU344" s="68"/>
      <c r="IV344" s="68"/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">
      <c r="A345" s="90" t="s">
        <v>67</v>
      </c>
      <c r="B345" s="91" t="s">
        <v>255</v>
      </c>
      <c r="C345" s="91">
        <v>407</v>
      </c>
      <c r="D345" s="91" t="s">
        <v>370</v>
      </c>
      <c r="E345" s="91" t="s">
        <v>67</v>
      </c>
      <c r="F345" s="91" t="s">
        <v>374</v>
      </c>
      <c r="G345" s="91" t="s">
        <v>611</v>
      </c>
      <c r="H345" s="116">
        <v>7459</v>
      </c>
      <c r="I345" s="92" t="s">
        <v>774</v>
      </c>
      <c r="J345" s="74">
        <v>0</v>
      </c>
      <c r="K345" s="74">
        <v>0</v>
      </c>
      <c r="L345" s="74">
        <v>0</v>
      </c>
      <c r="M345" s="74"/>
      <c r="N345" s="74"/>
      <c r="O345" s="74"/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>
        <v>0</v>
      </c>
      <c r="AB345" s="74"/>
      <c r="AC345" s="74"/>
      <c r="AD345" s="74"/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/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/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67"/>
        <v>5</v>
      </c>
      <c r="BQ345" s="64">
        <v>3</v>
      </c>
      <c r="BR345" s="65">
        <v>2</v>
      </c>
      <c r="BS345" s="65">
        <v>0</v>
      </c>
      <c r="BT345" s="65"/>
      <c r="BU345" s="65"/>
      <c r="BV345" s="65"/>
      <c r="BW345" s="65"/>
      <c r="BX345" s="65"/>
      <c r="BY345" s="65"/>
      <c r="BZ345" s="65"/>
      <c r="CA345" s="65"/>
      <c r="CB345" s="66"/>
      <c r="CC345" s="50">
        <f t="shared" si="168"/>
        <v>5</v>
      </c>
      <c r="CD345" s="21"/>
      <c r="CE345" s="24">
        <f t="shared" si="169"/>
        <v>7</v>
      </c>
      <c r="CF345" s="23">
        <f t="shared" si="170"/>
        <v>0</v>
      </c>
      <c r="CG345" s="68">
        <v>0</v>
      </c>
      <c r="CH345" s="68">
        <v>0</v>
      </c>
      <c r="CI345" s="68">
        <v>0</v>
      </c>
      <c r="CJ345" s="68"/>
      <c r="CK345" s="68"/>
      <c r="CL345" s="68"/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1</v>
      </c>
      <c r="CV345" s="68">
        <v>0</v>
      </c>
      <c r="CW345" s="68"/>
      <c r="CX345" s="68"/>
      <c r="CY345" s="68"/>
      <c r="CZ345" s="68"/>
      <c r="DA345" s="68"/>
      <c r="DB345" s="68"/>
      <c r="DC345" s="68"/>
      <c r="DD345" s="68"/>
      <c r="DE345" s="68"/>
      <c r="DF345" s="50">
        <f t="shared" si="172"/>
        <v>1</v>
      </c>
      <c r="DG345" s="68">
        <v>3</v>
      </c>
      <c r="DH345" s="68">
        <v>1</v>
      </c>
      <c r="DI345" s="68">
        <v>0</v>
      </c>
      <c r="DJ345" s="68"/>
      <c r="DK345" s="68"/>
      <c r="DL345" s="68"/>
      <c r="DM345" s="68"/>
      <c r="DN345" s="68"/>
      <c r="DO345" s="68"/>
      <c r="DP345" s="68"/>
      <c r="DQ345" s="68"/>
      <c r="DR345" s="68"/>
      <c r="DS345" s="50">
        <f t="shared" si="173"/>
        <v>4</v>
      </c>
      <c r="DT345" s="68">
        <v>1</v>
      </c>
      <c r="DU345" s="68">
        <v>1</v>
      </c>
      <c r="DV345" s="68">
        <v>0</v>
      </c>
      <c r="DW345" s="68"/>
      <c r="DX345" s="68"/>
      <c r="DY345" s="68"/>
      <c r="DZ345" s="68"/>
      <c r="EA345" s="68"/>
      <c r="EB345" s="68"/>
      <c r="EC345" s="68"/>
      <c r="ED345" s="68"/>
      <c r="EE345" s="68"/>
      <c r="EF345" s="50">
        <f t="shared" si="174"/>
        <v>2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>
        <v>0</v>
      </c>
      <c r="EM345" s="68"/>
      <c r="EN345" s="68"/>
      <c r="EO345" s="68"/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>
        <v>0</v>
      </c>
      <c r="EZ345" s="68"/>
      <c r="FA345" s="68"/>
      <c r="FB345" s="68"/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>
        <v>0</v>
      </c>
      <c r="FM345" s="68"/>
      <c r="FN345" s="68"/>
      <c r="FO345" s="68"/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>
        <v>0</v>
      </c>
      <c r="FZ345" s="68"/>
      <c r="GA345" s="68"/>
      <c r="GB345" s="68"/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>
        <v>0</v>
      </c>
      <c r="GM345" s="68"/>
      <c r="GN345" s="68"/>
      <c r="GO345" s="68"/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>
        <v>0</v>
      </c>
      <c r="HB345" s="68"/>
      <c r="HC345" s="68"/>
      <c r="HD345" s="68"/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>
        <v>0</v>
      </c>
      <c r="HT345" s="68"/>
      <c r="HU345" s="68"/>
      <c r="HV345" s="68"/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>
        <v>0</v>
      </c>
      <c r="IG345" s="68"/>
      <c r="IH345" s="68"/>
      <c r="II345" s="68"/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>
        <v>0</v>
      </c>
      <c r="IT345" s="68"/>
      <c r="IU345" s="68"/>
      <c r="IV345" s="68"/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612</v>
      </c>
      <c r="H346" s="116">
        <v>7462</v>
      </c>
      <c r="I346" s="92" t="s">
        <v>775</v>
      </c>
      <c r="J346" s="74">
        <v>0</v>
      </c>
      <c r="K346" s="74">
        <v>1</v>
      </c>
      <c r="L346" s="74">
        <v>1</v>
      </c>
      <c r="M346" s="74"/>
      <c r="N346" s="74"/>
      <c r="O346" s="74"/>
      <c r="P346" s="74"/>
      <c r="Q346" s="74"/>
      <c r="R346" s="74"/>
      <c r="S346" s="74"/>
      <c r="T346" s="74"/>
      <c r="U346" s="78"/>
      <c r="V346" s="24"/>
      <c r="W346" s="22">
        <f t="shared" si="160"/>
        <v>2</v>
      </c>
      <c r="X346" s="30">
        <f t="shared" si="161"/>
        <v>0</v>
      </c>
      <c r="Y346" s="38">
        <v>0</v>
      </c>
      <c r="Z346" s="74">
        <v>0</v>
      </c>
      <c r="AA346" s="74">
        <v>1</v>
      </c>
      <c r="AB346" s="74"/>
      <c r="AC346" s="74"/>
      <c r="AD346" s="74"/>
      <c r="AE346" s="74"/>
      <c r="AF346" s="74"/>
      <c r="AG346" s="74"/>
      <c r="AH346" s="74"/>
      <c r="AI346" s="74"/>
      <c r="AJ346" s="78"/>
      <c r="AK346" s="21"/>
      <c r="AL346" s="22">
        <f t="shared" si="162"/>
        <v>1</v>
      </c>
      <c r="AM346" s="23">
        <f t="shared" si="163"/>
        <v>0</v>
      </c>
      <c r="AN346" s="21"/>
      <c r="AO346" s="22">
        <f t="shared" si="164"/>
        <v>15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/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6"/>
        <v>6</v>
      </c>
      <c r="BD346" s="47">
        <v>1</v>
      </c>
      <c r="BE346" s="46">
        <v>0</v>
      </c>
      <c r="BF346" s="46">
        <v>1</v>
      </c>
      <c r="BG346" s="46"/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67"/>
        <v>2</v>
      </c>
      <c r="BQ346" s="64">
        <v>4</v>
      </c>
      <c r="BR346" s="65">
        <v>3</v>
      </c>
      <c r="BS346" s="65">
        <v>0</v>
      </c>
      <c r="BT346" s="65"/>
      <c r="BU346" s="65"/>
      <c r="BV346" s="65"/>
      <c r="BW346" s="65"/>
      <c r="BX346" s="65"/>
      <c r="BY346" s="65"/>
      <c r="BZ346" s="65"/>
      <c r="CA346" s="65"/>
      <c r="CB346" s="66"/>
      <c r="CC346" s="50">
        <f t="shared" si="168"/>
        <v>7</v>
      </c>
      <c r="CD346" s="21"/>
      <c r="CE346" s="24">
        <f t="shared" si="169"/>
        <v>19</v>
      </c>
      <c r="CF346" s="23">
        <f t="shared" si="170"/>
        <v>0</v>
      </c>
      <c r="CG346" s="68">
        <v>0</v>
      </c>
      <c r="CH346" s="68">
        <v>0</v>
      </c>
      <c r="CI346" s="68">
        <v>0</v>
      </c>
      <c r="CJ346" s="68"/>
      <c r="CK346" s="68"/>
      <c r="CL346" s="68"/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2</v>
      </c>
      <c r="CV346" s="68">
        <v>0</v>
      </c>
      <c r="CW346" s="68"/>
      <c r="CX346" s="68"/>
      <c r="CY346" s="68"/>
      <c r="CZ346" s="68"/>
      <c r="DA346" s="68"/>
      <c r="DB346" s="68"/>
      <c r="DC346" s="68"/>
      <c r="DD346" s="68"/>
      <c r="DE346" s="68"/>
      <c r="DF346" s="50">
        <f t="shared" si="172"/>
        <v>3</v>
      </c>
      <c r="DG346" s="68">
        <v>0</v>
      </c>
      <c r="DH346" s="68">
        <v>7</v>
      </c>
      <c r="DI346" s="68">
        <v>0</v>
      </c>
      <c r="DJ346" s="68"/>
      <c r="DK346" s="68"/>
      <c r="DL346" s="68"/>
      <c r="DM346" s="68"/>
      <c r="DN346" s="68"/>
      <c r="DO346" s="68"/>
      <c r="DP346" s="68"/>
      <c r="DQ346" s="68"/>
      <c r="DR346" s="68"/>
      <c r="DS346" s="50">
        <f t="shared" si="173"/>
        <v>7</v>
      </c>
      <c r="DT346" s="68">
        <v>0</v>
      </c>
      <c r="DU346" s="68">
        <v>9</v>
      </c>
      <c r="DV346" s="68">
        <v>0</v>
      </c>
      <c r="DW346" s="68"/>
      <c r="DX346" s="68"/>
      <c r="DY346" s="68"/>
      <c r="DZ346" s="68"/>
      <c r="EA346" s="68"/>
      <c r="EB346" s="68"/>
      <c r="EC346" s="68"/>
      <c r="ED346" s="68"/>
      <c r="EE346" s="68"/>
      <c r="EF346" s="50">
        <f t="shared" si="174"/>
        <v>9</v>
      </c>
      <c r="EG346" s="21"/>
      <c r="EH346" s="22">
        <f t="shared" si="175"/>
        <v>3</v>
      </c>
      <c r="EI346" s="23">
        <f t="shared" si="176"/>
        <v>0</v>
      </c>
      <c r="EJ346" s="68">
        <v>0</v>
      </c>
      <c r="EK346" s="68">
        <v>0</v>
      </c>
      <c r="EL346" s="68">
        <v>0</v>
      </c>
      <c r="EM346" s="68"/>
      <c r="EN346" s="68"/>
      <c r="EO346" s="68"/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0</v>
      </c>
      <c r="EY346" s="68">
        <v>3</v>
      </c>
      <c r="EZ346" s="68"/>
      <c r="FA346" s="68"/>
      <c r="FB346" s="68"/>
      <c r="FC346" s="68"/>
      <c r="FD346" s="68"/>
      <c r="FE346" s="68"/>
      <c r="FF346" s="68"/>
      <c r="FG346" s="68"/>
      <c r="FH346" s="68"/>
      <c r="FI346" s="50">
        <f t="shared" si="178"/>
        <v>3</v>
      </c>
      <c r="FJ346" s="68">
        <v>0</v>
      </c>
      <c r="FK346" s="68">
        <v>0</v>
      </c>
      <c r="FL346" s="68">
        <v>0</v>
      </c>
      <c r="FM346" s="68"/>
      <c r="FN346" s="68"/>
      <c r="FO346" s="68"/>
      <c r="FP346" s="68"/>
      <c r="FQ346" s="68"/>
      <c r="FR346" s="68"/>
      <c r="FS346" s="68"/>
      <c r="FT346" s="68"/>
      <c r="FU346" s="68"/>
      <c r="FV346" s="50">
        <f t="shared" si="179"/>
        <v>0</v>
      </c>
      <c r="FW346" s="68">
        <v>0</v>
      </c>
      <c r="FX346" s="68">
        <v>0</v>
      </c>
      <c r="FY346" s="68">
        <v>0</v>
      </c>
      <c r="FZ346" s="68"/>
      <c r="GA346" s="68"/>
      <c r="GB346" s="68"/>
      <c r="GC346" s="68"/>
      <c r="GD346" s="68"/>
      <c r="GE346" s="68"/>
      <c r="GF346" s="68"/>
      <c r="GG346" s="68"/>
      <c r="GH346" s="68"/>
      <c r="GI346" s="50">
        <f t="shared" si="180"/>
        <v>0</v>
      </c>
      <c r="GJ346" s="68">
        <v>0</v>
      </c>
      <c r="GK346" s="68">
        <v>0</v>
      </c>
      <c r="GL346" s="68">
        <v>0</v>
      </c>
      <c r="GM346" s="68"/>
      <c r="GN346" s="68"/>
      <c r="GO346" s="68"/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>
        <v>0</v>
      </c>
      <c r="HB346" s="68"/>
      <c r="HC346" s="68"/>
      <c r="HD346" s="68"/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>
        <v>0</v>
      </c>
      <c r="HT346" s="68"/>
      <c r="HU346" s="68"/>
      <c r="HV346" s="68"/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>
        <v>0</v>
      </c>
      <c r="IG346" s="68"/>
      <c r="IH346" s="68"/>
      <c r="II346" s="68"/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>
        <v>0</v>
      </c>
      <c r="IT346" s="68"/>
      <c r="IU346" s="68"/>
      <c r="IV346" s="68"/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612</v>
      </c>
      <c r="H347" s="116">
        <v>9720</v>
      </c>
      <c r="I347" s="92" t="s">
        <v>776</v>
      </c>
      <c r="J347" s="74">
        <v>1</v>
      </c>
      <c r="K347" s="74">
        <v>0</v>
      </c>
      <c r="L347" s="74">
        <v>1</v>
      </c>
      <c r="M347" s="74"/>
      <c r="N347" s="74"/>
      <c r="O347" s="74"/>
      <c r="P347" s="74"/>
      <c r="Q347" s="74"/>
      <c r="R347" s="74"/>
      <c r="S347" s="74"/>
      <c r="T347" s="74"/>
      <c r="U347" s="78"/>
      <c r="V347" s="24"/>
      <c r="W347" s="22">
        <f t="shared" si="160"/>
        <v>2</v>
      </c>
      <c r="X347" s="30">
        <f t="shared" si="161"/>
        <v>0</v>
      </c>
      <c r="Y347" s="38">
        <v>0</v>
      </c>
      <c r="Z347" s="74">
        <v>1</v>
      </c>
      <c r="AA347" s="74">
        <v>1</v>
      </c>
      <c r="AB347" s="74"/>
      <c r="AC347" s="74"/>
      <c r="AD347" s="74"/>
      <c r="AE347" s="74"/>
      <c r="AF347" s="74"/>
      <c r="AG347" s="74"/>
      <c r="AH347" s="74"/>
      <c r="AI347" s="74"/>
      <c r="AJ347" s="78"/>
      <c r="AK347" s="21"/>
      <c r="AL347" s="22">
        <f t="shared" si="162"/>
        <v>2</v>
      </c>
      <c r="AM347" s="23">
        <f t="shared" si="163"/>
        <v>0</v>
      </c>
      <c r="AN347" s="21"/>
      <c r="AO347" s="22">
        <f t="shared" si="164"/>
        <v>4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/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6"/>
        <v>1</v>
      </c>
      <c r="BD347" s="47">
        <v>1</v>
      </c>
      <c r="BE347" s="46">
        <v>0</v>
      </c>
      <c r="BF347" s="46">
        <v>0</v>
      </c>
      <c r="BG347" s="46"/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67"/>
        <v>1</v>
      </c>
      <c r="BQ347" s="64">
        <v>1</v>
      </c>
      <c r="BR347" s="65">
        <v>0</v>
      </c>
      <c r="BS347" s="65">
        <v>1</v>
      </c>
      <c r="BT347" s="65"/>
      <c r="BU347" s="65"/>
      <c r="BV347" s="65"/>
      <c r="BW347" s="65"/>
      <c r="BX347" s="65"/>
      <c r="BY347" s="65"/>
      <c r="BZ347" s="65"/>
      <c r="CA347" s="65"/>
      <c r="CB347" s="66"/>
      <c r="CC347" s="50">
        <f t="shared" si="168"/>
        <v>2</v>
      </c>
      <c r="CD347" s="21"/>
      <c r="CE347" s="24">
        <f t="shared" si="169"/>
        <v>4</v>
      </c>
      <c r="CF347" s="23">
        <f t="shared" si="170"/>
        <v>0</v>
      </c>
      <c r="CG347" s="68">
        <v>0</v>
      </c>
      <c r="CH347" s="68">
        <v>0</v>
      </c>
      <c r="CI347" s="68">
        <v>0</v>
      </c>
      <c r="CJ347" s="68"/>
      <c r="CK347" s="68"/>
      <c r="CL347" s="68"/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>
        <v>1</v>
      </c>
      <c r="CW347" s="68"/>
      <c r="CX347" s="68"/>
      <c r="CY347" s="68"/>
      <c r="CZ347" s="68"/>
      <c r="DA347" s="68"/>
      <c r="DB347" s="68"/>
      <c r="DC347" s="68"/>
      <c r="DD347" s="68"/>
      <c r="DE347" s="68"/>
      <c r="DF347" s="50">
        <f t="shared" si="172"/>
        <v>2</v>
      </c>
      <c r="DG347" s="68">
        <v>0</v>
      </c>
      <c r="DH347" s="68">
        <v>1</v>
      </c>
      <c r="DI347" s="68">
        <v>1</v>
      </c>
      <c r="DJ347" s="68"/>
      <c r="DK347" s="68"/>
      <c r="DL347" s="68"/>
      <c r="DM347" s="68"/>
      <c r="DN347" s="68"/>
      <c r="DO347" s="68"/>
      <c r="DP347" s="68"/>
      <c r="DQ347" s="68"/>
      <c r="DR347" s="68"/>
      <c r="DS347" s="50">
        <f t="shared" si="173"/>
        <v>2</v>
      </c>
      <c r="DT347" s="68">
        <v>0</v>
      </c>
      <c r="DU347" s="68">
        <v>0</v>
      </c>
      <c r="DV347" s="68">
        <v>0</v>
      </c>
      <c r="DW347" s="68"/>
      <c r="DX347" s="68"/>
      <c r="DY347" s="68"/>
      <c r="DZ347" s="68"/>
      <c r="EA347" s="68"/>
      <c r="EB347" s="68"/>
      <c r="EC347" s="68"/>
      <c r="ED347" s="68"/>
      <c r="EE347" s="68"/>
      <c r="EF347" s="50">
        <f t="shared" si="174"/>
        <v>0</v>
      </c>
      <c r="EG347" s="21"/>
      <c r="EH347" s="22">
        <f t="shared" si="175"/>
        <v>1</v>
      </c>
      <c r="EI347" s="23">
        <f t="shared" si="176"/>
        <v>0</v>
      </c>
      <c r="EJ347" s="68">
        <v>0</v>
      </c>
      <c r="EK347" s="68">
        <v>0</v>
      </c>
      <c r="EL347" s="68">
        <v>0</v>
      </c>
      <c r="EM347" s="68"/>
      <c r="EN347" s="68"/>
      <c r="EO347" s="68"/>
      <c r="EP347" s="68"/>
      <c r="EQ347" s="68"/>
      <c r="ER347" s="68"/>
      <c r="ES347" s="68"/>
      <c r="ET347" s="68"/>
      <c r="EU347" s="68"/>
      <c r="EV347" s="52">
        <f t="shared" si="177"/>
        <v>0</v>
      </c>
      <c r="EW347" s="68">
        <v>0</v>
      </c>
      <c r="EX347" s="68">
        <v>1</v>
      </c>
      <c r="EY347" s="68">
        <v>0</v>
      </c>
      <c r="EZ347" s="68"/>
      <c r="FA347" s="68"/>
      <c r="FB347" s="68"/>
      <c r="FC347" s="68"/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>
        <v>0</v>
      </c>
      <c r="FM347" s="68"/>
      <c r="FN347" s="68"/>
      <c r="FO347" s="68"/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>
        <v>0</v>
      </c>
      <c r="FZ347" s="68"/>
      <c r="GA347" s="68"/>
      <c r="GB347" s="68"/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>
        <v>0</v>
      </c>
      <c r="GM347" s="68"/>
      <c r="GN347" s="68"/>
      <c r="GO347" s="68"/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>
        <v>0</v>
      </c>
      <c r="HB347" s="68"/>
      <c r="HC347" s="68"/>
      <c r="HD347" s="68"/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>
        <v>0</v>
      </c>
      <c r="HT347" s="68"/>
      <c r="HU347" s="68"/>
      <c r="HV347" s="68"/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>
        <v>0</v>
      </c>
      <c r="IG347" s="68"/>
      <c r="IH347" s="68"/>
      <c r="II347" s="68"/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>
        <v>0</v>
      </c>
      <c r="IT347" s="68"/>
      <c r="IU347" s="68"/>
      <c r="IV347" s="68"/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612</v>
      </c>
      <c r="H348" s="116">
        <v>9721</v>
      </c>
      <c r="I348" s="92" t="s">
        <v>777</v>
      </c>
      <c r="J348" s="74">
        <v>0</v>
      </c>
      <c r="K348" s="74">
        <v>3</v>
      </c>
      <c r="L348" s="74">
        <v>0</v>
      </c>
      <c r="M348" s="74"/>
      <c r="N348" s="74"/>
      <c r="O348" s="74"/>
      <c r="P348" s="74"/>
      <c r="Q348" s="74"/>
      <c r="R348" s="74"/>
      <c r="S348" s="74"/>
      <c r="T348" s="74"/>
      <c r="U348" s="78"/>
      <c r="V348" s="24"/>
      <c r="W348" s="22">
        <f t="shared" si="160"/>
        <v>3</v>
      </c>
      <c r="X348" s="30">
        <f t="shared" si="161"/>
        <v>0</v>
      </c>
      <c r="Y348" s="38">
        <v>1</v>
      </c>
      <c r="Z348" s="74">
        <v>2</v>
      </c>
      <c r="AA348" s="74">
        <v>0</v>
      </c>
      <c r="AB348" s="74"/>
      <c r="AC348" s="74"/>
      <c r="AD348" s="74"/>
      <c r="AE348" s="74"/>
      <c r="AF348" s="74"/>
      <c r="AG348" s="74"/>
      <c r="AH348" s="74"/>
      <c r="AI348" s="74"/>
      <c r="AJ348" s="78"/>
      <c r="AK348" s="21"/>
      <c r="AL348" s="22">
        <f t="shared" si="162"/>
        <v>3</v>
      </c>
      <c r="AM348" s="23">
        <f t="shared" si="163"/>
        <v>0</v>
      </c>
      <c r="AN348" s="21"/>
      <c r="AO348" s="22">
        <f t="shared" si="164"/>
        <v>20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/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6"/>
        <v>9</v>
      </c>
      <c r="BD348" s="47">
        <v>3</v>
      </c>
      <c r="BE348" s="46">
        <v>0</v>
      </c>
      <c r="BF348" s="46">
        <v>2</v>
      </c>
      <c r="BG348" s="46"/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67"/>
        <v>5</v>
      </c>
      <c r="BQ348" s="64">
        <v>2</v>
      </c>
      <c r="BR348" s="65">
        <v>2</v>
      </c>
      <c r="BS348" s="65">
        <v>2</v>
      </c>
      <c r="BT348" s="65"/>
      <c r="BU348" s="65"/>
      <c r="BV348" s="65"/>
      <c r="BW348" s="65"/>
      <c r="BX348" s="65"/>
      <c r="BY348" s="65"/>
      <c r="BZ348" s="65"/>
      <c r="CA348" s="65"/>
      <c r="CB348" s="66"/>
      <c r="CC348" s="50">
        <f t="shared" si="168"/>
        <v>6</v>
      </c>
      <c r="CD348" s="21"/>
      <c r="CE348" s="24">
        <f t="shared" si="169"/>
        <v>81</v>
      </c>
      <c r="CF348" s="23">
        <f t="shared" si="170"/>
        <v>0</v>
      </c>
      <c r="CG348" s="68">
        <v>0</v>
      </c>
      <c r="CH348" s="68">
        <v>0</v>
      </c>
      <c r="CI348" s="68">
        <v>0</v>
      </c>
      <c r="CJ348" s="68"/>
      <c r="CK348" s="68"/>
      <c r="CL348" s="68"/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3</v>
      </c>
      <c r="CV348" s="68">
        <v>0</v>
      </c>
      <c r="CW348" s="68"/>
      <c r="CX348" s="68"/>
      <c r="CY348" s="68"/>
      <c r="CZ348" s="68"/>
      <c r="DA348" s="68"/>
      <c r="DB348" s="68"/>
      <c r="DC348" s="68"/>
      <c r="DD348" s="68"/>
      <c r="DE348" s="68"/>
      <c r="DF348" s="50">
        <f t="shared" si="172"/>
        <v>11</v>
      </c>
      <c r="DG348" s="68">
        <v>13</v>
      </c>
      <c r="DH348" s="68">
        <v>7</v>
      </c>
      <c r="DI348" s="68">
        <v>18</v>
      </c>
      <c r="DJ348" s="68"/>
      <c r="DK348" s="68"/>
      <c r="DL348" s="68"/>
      <c r="DM348" s="68"/>
      <c r="DN348" s="68"/>
      <c r="DO348" s="68"/>
      <c r="DP348" s="68"/>
      <c r="DQ348" s="68"/>
      <c r="DR348" s="68"/>
      <c r="DS348" s="50">
        <f t="shared" si="173"/>
        <v>38</v>
      </c>
      <c r="DT348" s="68">
        <v>13</v>
      </c>
      <c r="DU348" s="68">
        <v>8</v>
      </c>
      <c r="DV348" s="68">
        <v>11</v>
      </c>
      <c r="DW348" s="68"/>
      <c r="DX348" s="68"/>
      <c r="DY348" s="68"/>
      <c r="DZ348" s="68"/>
      <c r="EA348" s="68"/>
      <c r="EB348" s="68"/>
      <c r="EC348" s="68"/>
      <c r="ED348" s="68"/>
      <c r="EE348" s="68"/>
      <c r="EF348" s="50">
        <f t="shared" si="174"/>
        <v>32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>
        <v>0</v>
      </c>
      <c r="EM348" s="68"/>
      <c r="EN348" s="68"/>
      <c r="EO348" s="68"/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>
        <v>0</v>
      </c>
      <c r="EZ348" s="68"/>
      <c r="FA348" s="68"/>
      <c r="FB348" s="68"/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>
        <v>0</v>
      </c>
      <c r="FM348" s="68"/>
      <c r="FN348" s="68"/>
      <c r="FO348" s="68"/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>
        <v>0</v>
      </c>
      <c r="FZ348" s="68"/>
      <c r="GA348" s="68"/>
      <c r="GB348" s="68"/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>
        <v>0</v>
      </c>
      <c r="GM348" s="68"/>
      <c r="GN348" s="68"/>
      <c r="GO348" s="68"/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>
        <v>0</v>
      </c>
      <c r="HB348" s="68"/>
      <c r="HC348" s="68"/>
      <c r="HD348" s="68"/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>
        <v>0</v>
      </c>
      <c r="HT348" s="68"/>
      <c r="HU348" s="68"/>
      <c r="HV348" s="68"/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>
        <v>0</v>
      </c>
      <c r="IG348" s="68"/>
      <c r="IH348" s="68"/>
      <c r="II348" s="68"/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>
        <v>0</v>
      </c>
      <c r="IT348" s="68"/>
      <c r="IU348" s="68"/>
      <c r="IV348" s="68"/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612</v>
      </c>
      <c r="H349" s="116">
        <v>9723</v>
      </c>
      <c r="I349" s="92" t="s">
        <v>778</v>
      </c>
      <c r="J349" s="74">
        <v>1</v>
      </c>
      <c r="K349" s="74">
        <v>1</v>
      </c>
      <c r="L349" s="74">
        <v>2</v>
      </c>
      <c r="M349" s="74"/>
      <c r="N349" s="74"/>
      <c r="O349" s="74"/>
      <c r="P349" s="74"/>
      <c r="Q349" s="74"/>
      <c r="R349" s="74"/>
      <c r="S349" s="74"/>
      <c r="T349" s="74"/>
      <c r="U349" s="78"/>
      <c r="V349" s="24"/>
      <c r="W349" s="22">
        <f t="shared" si="160"/>
        <v>4</v>
      </c>
      <c r="X349" s="30">
        <f t="shared" si="161"/>
        <v>0</v>
      </c>
      <c r="Y349" s="38">
        <v>1</v>
      </c>
      <c r="Z349" s="74">
        <v>1</v>
      </c>
      <c r="AA349" s="74">
        <v>0</v>
      </c>
      <c r="AB349" s="74"/>
      <c r="AC349" s="74"/>
      <c r="AD349" s="74"/>
      <c r="AE349" s="74"/>
      <c r="AF349" s="74"/>
      <c r="AG349" s="74"/>
      <c r="AH349" s="74"/>
      <c r="AI349" s="74"/>
      <c r="AJ349" s="78"/>
      <c r="AK349" s="21"/>
      <c r="AL349" s="22">
        <f t="shared" si="162"/>
        <v>2</v>
      </c>
      <c r="AM349" s="23">
        <f t="shared" si="163"/>
        <v>0</v>
      </c>
      <c r="AN349" s="21"/>
      <c r="AO349" s="22">
        <f t="shared" si="164"/>
        <v>11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/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6"/>
        <v>4</v>
      </c>
      <c r="BD349" s="47">
        <v>3</v>
      </c>
      <c r="BE349" s="46">
        <v>0</v>
      </c>
      <c r="BF349" s="46">
        <v>0</v>
      </c>
      <c r="BG349" s="46"/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67"/>
        <v>3</v>
      </c>
      <c r="BQ349" s="64">
        <v>0</v>
      </c>
      <c r="BR349" s="65">
        <v>3</v>
      </c>
      <c r="BS349" s="65">
        <v>1</v>
      </c>
      <c r="BT349" s="65"/>
      <c r="BU349" s="65"/>
      <c r="BV349" s="65"/>
      <c r="BW349" s="65"/>
      <c r="BX349" s="65"/>
      <c r="BY349" s="65"/>
      <c r="BZ349" s="65"/>
      <c r="CA349" s="65"/>
      <c r="CB349" s="66"/>
      <c r="CC349" s="50">
        <f t="shared" si="168"/>
        <v>4</v>
      </c>
      <c r="CD349" s="21"/>
      <c r="CE349" s="24">
        <f t="shared" si="169"/>
        <v>5</v>
      </c>
      <c r="CF349" s="23">
        <f t="shared" si="170"/>
        <v>0</v>
      </c>
      <c r="CG349" s="68">
        <v>0</v>
      </c>
      <c r="CH349" s="68">
        <v>0</v>
      </c>
      <c r="CI349" s="68">
        <v>0</v>
      </c>
      <c r="CJ349" s="68"/>
      <c r="CK349" s="68"/>
      <c r="CL349" s="68"/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>
        <v>3</v>
      </c>
      <c r="CW349" s="68"/>
      <c r="CX349" s="68"/>
      <c r="CY349" s="68"/>
      <c r="CZ349" s="68"/>
      <c r="DA349" s="68"/>
      <c r="DB349" s="68"/>
      <c r="DC349" s="68"/>
      <c r="DD349" s="68"/>
      <c r="DE349" s="68"/>
      <c r="DF349" s="50">
        <f t="shared" si="172"/>
        <v>3</v>
      </c>
      <c r="DG349" s="68">
        <v>1</v>
      </c>
      <c r="DH349" s="68">
        <v>1</v>
      </c>
      <c r="DI349" s="68">
        <v>0</v>
      </c>
      <c r="DJ349" s="68"/>
      <c r="DK349" s="68"/>
      <c r="DL349" s="68"/>
      <c r="DM349" s="68"/>
      <c r="DN349" s="68"/>
      <c r="DO349" s="68"/>
      <c r="DP349" s="68"/>
      <c r="DQ349" s="68"/>
      <c r="DR349" s="68"/>
      <c r="DS349" s="50">
        <f t="shared" si="173"/>
        <v>2</v>
      </c>
      <c r="DT349" s="68">
        <v>0</v>
      </c>
      <c r="DU349" s="68">
        <v>0</v>
      </c>
      <c r="DV349" s="68">
        <v>0</v>
      </c>
      <c r="DW349" s="68"/>
      <c r="DX349" s="68"/>
      <c r="DY349" s="68"/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>
        <v>0</v>
      </c>
      <c r="EM349" s="68"/>
      <c r="EN349" s="68"/>
      <c r="EO349" s="68"/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>
        <v>0</v>
      </c>
      <c r="EZ349" s="68"/>
      <c r="FA349" s="68"/>
      <c r="FB349" s="68"/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>
        <v>0</v>
      </c>
      <c r="FM349" s="68"/>
      <c r="FN349" s="68"/>
      <c r="FO349" s="68"/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>
        <v>0</v>
      </c>
      <c r="FZ349" s="68"/>
      <c r="GA349" s="68"/>
      <c r="GB349" s="68"/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>
        <v>0</v>
      </c>
      <c r="GM349" s="68"/>
      <c r="GN349" s="68"/>
      <c r="GO349" s="68"/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>
        <v>0</v>
      </c>
      <c r="HB349" s="68"/>
      <c r="HC349" s="68"/>
      <c r="HD349" s="68"/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>
        <v>0</v>
      </c>
      <c r="HT349" s="68"/>
      <c r="HU349" s="68"/>
      <c r="HV349" s="68"/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>
        <v>0</v>
      </c>
      <c r="IG349" s="68"/>
      <c r="IH349" s="68"/>
      <c r="II349" s="68"/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>
        <v>0</v>
      </c>
      <c r="IT349" s="68"/>
      <c r="IU349" s="68"/>
      <c r="IV349" s="68"/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612</v>
      </c>
      <c r="H350" s="116">
        <v>9729</v>
      </c>
      <c r="I350" s="92" t="s">
        <v>779</v>
      </c>
      <c r="J350" s="74">
        <v>2</v>
      </c>
      <c r="K350" s="74">
        <v>4</v>
      </c>
      <c r="L350" s="74">
        <v>0</v>
      </c>
      <c r="M350" s="74"/>
      <c r="N350" s="74"/>
      <c r="O350" s="74"/>
      <c r="P350" s="74"/>
      <c r="Q350" s="74"/>
      <c r="R350" s="74"/>
      <c r="S350" s="74"/>
      <c r="T350" s="74"/>
      <c r="U350" s="78"/>
      <c r="V350" s="24"/>
      <c r="W350" s="22">
        <f t="shared" si="160"/>
        <v>6</v>
      </c>
      <c r="X350" s="30">
        <f t="shared" si="161"/>
        <v>0</v>
      </c>
      <c r="Y350" s="38">
        <v>1</v>
      </c>
      <c r="Z350" s="74">
        <v>1</v>
      </c>
      <c r="AA350" s="74">
        <v>0</v>
      </c>
      <c r="AB350" s="74"/>
      <c r="AC350" s="74"/>
      <c r="AD350" s="74"/>
      <c r="AE350" s="74"/>
      <c r="AF350" s="74"/>
      <c r="AG350" s="74"/>
      <c r="AH350" s="74"/>
      <c r="AI350" s="74"/>
      <c r="AJ350" s="78"/>
      <c r="AK350" s="21"/>
      <c r="AL350" s="22">
        <f t="shared" si="162"/>
        <v>2</v>
      </c>
      <c r="AM350" s="23">
        <f t="shared" si="163"/>
        <v>0</v>
      </c>
      <c r="AN350" s="21"/>
      <c r="AO350" s="22">
        <f t="shared" si="164"/>
        <v>18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/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6"/>
        <v>11</v>
      </c>
      <c r="BD350" s="47">
        <v>3</v>
      </c>
      <c r="BE350" s="46">
        <v>1</v>
      </c>
      <c r="BF350" s="46">
        <v>0</v>
      </c>
      <c r="BG350" s="46"/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67"/>
        <v>4</v>
      </c>
      <c r="BQ350" s="64">
        <v>1</v>
      </c>
      <c r="BR350" s="65">
        <v>1</v>
      </c>
      <c r="BS350" s="65">
        <v>1</v>
      </c>
      <c r="BT350" s="65"/>
      <c r="BU350" s="65"/>
      <c r="BV350" s="65"/>
      <c r="BW350" s="65"/>
      <c r="BX350" s="65"/>
      <c r="BY350" s="65"/>
      <c r="BZ350" s="65"/>
      <c r="CA350" s="65"/>
      <c r="CB350" s="66"/>
      <c r="CC350" s="50">
        <f t="shared" si="168"/>
        <v>3</v>
      </c>
      <c r="CD350" s="21"/>
      <c r="CE350" s="24">
        <f t="shared" si="169"/>
        <v>27</v>
      </c>
      <c r="CF350" s="23">
        <f t="shared" si="170"/>
        <v>0</v>
      </c>
      <c r="CG350" s="68">
        <v>0</v>
      </c>
      <c r="CH350" s="68">
        <v>0</v>
      </c>
      <c r="CI350" s="68">
        <v>0</v>
      </c>
      <c r="CJ350" s="68"/>
      <c r="CK350" s="68"/>
      <c r="CL350" s="68"/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1</v>
      </c>
      <c r="CV350" s="68">
        <v>1</v>
      </c>
      <c r="CW350" s="68"/>
      <c r="CX350" s="68"/>
      <c r="CY350" s="68"/>
      <c r="CZ350" s="68"/>
      <c r="DA350" s="68"/>
      <c r="DB350" s="68"/>
      <c r="DC350" s="68"/>
      <c r="DD350" s="68"/>
      <c r="DE350" s="68"/>
      <c r="DF350" s="50">
        <f t="shared" si="172"/>
        <v>4</v>
      </c>
      <c r="DG350" s="68">
        <v>6</v>
      </c>
      <c r="DH350" s="68">
        <v>7</v>
      </c>
      <c r="DI350" s="68">
        <v>4</v>
      </c>
      <c r="DJ350" s="68"/>
      <c r="DK350" s="68"/>
      <c r="DL350" s="68"/>
      <c r="DM350" s="68"/>
      <c r="DN350" s="68"/>
      <c r="DO350" s="68"/>
      <c r="DP350" s="68"/>
      <c r="DQ350" s="68"/>
      <c r="DR350" s="68"/>
      <c r="DS350" s="50">
        <f t="shared" si="173"/>
        <v>17</v>
      </c>
      <c r="DT350" s="68">
        <v>1</v>
      </c>
      <c r="DU350" s="68">
        <v>2</v>
      </c>
      <c r="DV350" s="68">
        <v>3</v>
      </c>
      <c r="DW350" s="68"/>
      <c r="DX350" s="68"/>
      <c r="DY350" s="68"/>
      <c r="DZ350" s="68"/>
      <c r="EA350" s="68"/>
      <c r="EB350" s="68"/>
      <c r="EC350" s="68"/>
      <c r="ED350" s="68"/>
      <c r="EE350" s="68"/>
      <c r="EF350" s="50">
        <f t="shared" si="174"/>
        <v>6</v>
      </c>
      <c r="EG350" s="21"/>
      <c r="EH350" s="22">
        <f t="shared" si="175"/>
        <v>1</v>
      </c>
      <c r="EI350" s="23">
        <f t="shared" si="176"/>
        <v>0</v>
      </c>
      <c r="EJ350" s="68">
        <v>0</v>
      </c>
      <c r="EK350" s="68">
        <v>0</v>
      </c>
      <c r="EL350" s="68">
        <v>0</v>
      </c>
      <c r="EM350" s="68"/>
      <c r="EN350" s="68"/>
      <c r="EO350" s="68"/>
      <c r="EP350" s="68"/>
      <c r="EQ350" s="68"/>
      <c r="ER350" s="68"/>
      <c r="ES350" s="68"/>
      <c r="ET350" s="68"/>
      <c r="EU350" s="68"/>
      <c r="EV350" s="52">
        <f t="shared" si="177"/>
        <v>0</v>
      </c>
      <c r="EW350" s="68">
        <v>0</v>
      </c>
      <c r="EX350" s="68">
        <v>0</v>
      </c>
      <c r="EY350" s="68">
        <v>1</v>
      </c>
      <c r="EZ350" s="68"/>
      <c r="FA350" s="68"/>
      <c r="FB350" s="68"/>
      <c r="FC350" s="68"/>
      <c r="FD350" s="68"/>
      <c r="FE350" s="68"/>
      <c r="FF350" s="68"/>
      <c r="FG350" s="68"/>
      <c r="FH350" s="68"/>
      <c r="FI350" s="50">
        <f t="shared" si="178"/>
        <v>1</v>
      </c>
      <c r="FJ350" s="68">
        <v>0</v>
      </c>
      <c r="FK350" s="68">
        <v>0</v>
      </c>
      <c r="FL350" s="68">
        <v>0</v>
      </c>
      <c r="FM350" s="68"/>
      <c r="FN350" s="68"/>
      <c r="FO350" s="68"/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>
        <v>0</v>
      </c>
      <c r="FZ350" s="68"/>
      <c r="GA350" s="68"/>
      <c r="GB350" s="68"/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>
        <v>0</v>
      </c>
      <c r="GM350" s="68"/>
      <c r="GN350" s="68"/>
      <c r="GO350" s="68"/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>
        <v>0</v>
      </c>
      <c r="HB350" s="68"/>
      <c r="HC350" s="68"/>
      <c r="HD350" s="68"/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>
        <v>0</v>
      </c>
      <c r="HS350" s="68">
        <v>0</v>
      </c>
      <c r="HT350" s="68"/>
      <c r="HU350" s="68"/>
      <c r="HV350" s="68"/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>
        <v>0</v>
      </c>
      <c r="IF350" s="68">
        <v>0</v>
      </c>
      <c r="IG350" s="68"/>
      <c r="IH350" s="68"/>
      <c r="II350" s="68"/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>
        <v>0</v>
      </c>
      <c r="IT350" s="68"/>
      <c r="IU350" s="68"/>
      <c r="IV350" s="68"/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612</v>
      </c>
      <c r="H351" s="116">
        <v>10259</v>
      </c>
      <c r="I351" s="92" t="s">
        <v>780</v>
      </c>
      <c r="J351" s="74">
        <v>1</v>
      </c>
      <c r="K351" s="74">
        <v>1</v>
      </c>
      <c r="L351" s="74">
        <v>0</v>
      </c>
      <c r="M351" s="74"/>
      <c r="N351" s="74"/>
      <c r="O351" s="74"/>
      <c r="P351" s="74"/>
      <c r="Q351" s="74"/>
      <c r="R351" s="74"/>
      <c r="S351" s="74"/>
      <c r="T351" s="74"/>
      <c r="U351" s="78"/>
      <c r="V351" s="24"/>
      <c r="W351" s="22">
        <f t="shared" si="160"/>
        <v>2</v>
      </c>
      <c r="X351" s="30">
        <f t="shared" si="161"/>
        <v>0</v>
      </c>
      <c r="Y351" s="38">
        <v>2</v>
      </c>
      <c r="Z351" s="74">
        <v>1</v>
      </c>
      <c r="AA351" s="74">
        <v>0</v>
      </c>
      <c r="AB351" s="74"/>
      <c r="AC351" s="74"/>
      <c r="AD351" s="74"/>
      <c r="AE351" s="74"/>
      <c r="AF351" s="74"/>
      <c r="AG351" s="74"/>
      <c r="AH351" s="74"/>
      <c r="AI351" s="74"/>
      <c r="AJ351" s="78"/>
      <c r="AK351" s="21"/>
      <c r="AL351" s="22">
        <f t="shared" si="162"/>
        <v>3</v>
      </c>
      <c r="AM351" s="23">
        <f t="shared" si="163"/>
        <v>0</v>
      </c>
      <c r="AN351" s="21"/>
      <c r="AO351" s="22">
        <f t="shared" si="164"/>
        <v>8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/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6"/>
        <v>3</v>
      </c>
      <c r="BD351" s="47">
        <v>3</v>
      </c>
      <c r="BE351" s="46">
        <v>1</v>
      </c>
      <c r="BF351" s="46">
        <v>0</v>
      </c>
      <c r="BG351" s="46"/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67"/>
        <v>4</v>
      </c>
      <c r="BQ351" s="64">
        <v>0</v>
      </c>
      <c r="BR351" s="65">
        <v>1</v>
      </c>
      <c r="BS351" s="65">
        <v>0</v>
      </c>
      <c r="BT351" s="65"/>
      <c r="BU351" s="65"/>
      <c r="BV351" s="65"/>
      <c r="BW351" s="65"/>
      <c r="BX351" s="65"/>
      <c r="BY351" s="65"/>
      <c r="BZ351" s="65"/>
      <c r="CA351" s="65"/>
      <c r="CB351" s="66"/>
      <c r="CC351" s="50">
        <f t="shared" si="168"/>
        <v>1</v>
      </c>
      <c r="CD351" s="21"/>
      <c r="CE351" s="24">
        <f t="shared" si="169"/>
        <v>19</v>
      </c>
      <c r="CF351" s="23">
        <f t="shared" si="170"/>
        <v>0</v>
      </c>
      <c r="CG351" s="68">
        <v>0</v>
      </c>
      <c r="CH351" s="68">
        <v>0</v>
      </c>
      <c r="CI351" s="68">
        <v>0</v>
      </c>
      <c r="CJ351" s="68"/>
      <c r="CK351" s="68"/>
      <c r="CL351" s="68"/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>
        <v>6</v>
      </c>
      <c r="CW351" s="68"/>
      <c r="CX351" s="68"/>
      <c r="CY351" s="68"/>
      <c r="CZ351" s="68"/>
      <c r="DA351" s="68"/>
      <c r="DB351" s="68"/>
      <c r="DC351" s="68"/>
      <c r="DD351" s="68"/>
      <c r="DE351" s="68"/>
      <c r="DF351" s="50">
        <f t="shared" si="172"/>
        <v>7</v>
      </c>
      <c r="DG351" s="68">
        <v>2</v>
      </c>
      <c r="DH351" s="68">
        <v>2</v>
      </c>
      <c r="DI351" s="68">
        <v>3</v>
      </c>
      <c r="DJ351" s="68"/>
      <c r="DK351" s="68"/>
      <c r="DL351" s="68"/>
      <c r="DM351" s="68"/>
      <c r="DN351" s="68"/>
      <c r="DO351" s="68"/>
      <c r="DP351" s="68"/>
      <c r="DQ351" s="68"/>
      <c r="DR351" s="68"/>
      <c r="DS351" s="50">
        <f t="shared" si="173"/>
        <v>7</v>
      </c>
      <c r="DT351" s="68">
        <v>0</v>
      </c>
      <c r="DU351" s="68">
        <v>3</v>
      </c>
      <c r="DV351" s="68">
        <v>2</v>
      </c>
      <c r="DW351" s="68"/>
      <c r="DX351" s="68"/>
      <c r="DY351" s="68"/>
      <c r="DZ351" s="68"/>
      <c r="EA351" s="68"/>
      <c r="EB351" s="68"/>
      <c r="EC351" s="68"/>
      <c r="ED351" s="68"/>
      <c r="EE351" s="68"/>
      <c r="EF351" s="50">
        <f t="shared" si="174"/>
        <v>5</v>
      </c>
      <c r="EG351" s="21"/>
      <c r="EH351" s="22">
        <f t="shared" si="175"/>
        <v>0</v>
      </c>
      <c r="EI351" s="23">
        <f t="shared" si="176"/>
        <v>0</v>
      </c>
      <c r="EJ351" s="68">
        <v>0</v>
      </c>
      <c r="EK351" s="68">
        <v>0</v>
      </c>
      <c r="EL351" s="68">
        <v>0</v>
      </c>
      <c r="EM351" s="68"/>
      <c r="EN351" s="68"/>
      <c r="EO351" s="68"/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>
        <v>0</v>
      </c>
      <c r="EZ351" s="68"/>
      <c r="FA351" s="68"/>
      <c r="FB351" s="68"/>
      <c r="FC351" s="68"/>
      <c r="FD351" s="68"/>
      <c r="FE351" s="68"/>
      <c r="FF351" s="68"/>
      <c r="FG351" s="68"/>
      <c r="FH351" s="68"/>
      <c r="FI351" s="50">
        <f t="shared" si="178"/>
        <v>0</v>
      </c>
      <c r="FJ351" s="68">
        <v>0</v>
      </c>
      <c r="FK351" s="68">
        <v>0</v>
      </c>
      <c r="FL351" s="68">
        <v>0</v>
      </c>
      <c r="FM351" s="68"/>
      <c r="FN351" s="68"/>
      <c r="FO351" s="68"/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>
        <v>0</v>
      </c>
      <c r="FY351" s="68">
        <v>0</v>
      </c>
      <c r="FZ351" s="68"/>
      <c r="GA351" s="68"/>
      <c r="GB351" s="68"/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>
        <v>0</v>
      </c>
      <c r="GL351" s="68">
        <v>0</v>
      </c>
      <c r="GM351" s="68"/>
      <c r="GN351" s="68"/>
      <c r="GO351" s="68"/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>
        <v>0</v>
      </c>
      <c r="HB351" s="68"/>
      <c r="HC351" s="68"/>
      <c r="HD351" s="68"/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>
        <v>0</v>
      </c>
      <c r="HS351" s="68">
        <v>0</v>
      </c>
      <c r="HT351" s="68"/>
      <c r="HU351" s="68"/>
      <c r="HV351" s="68"/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>
        <v>0</v>
      </c>
      <c r="IF351" s="68">
        <v>0</v>
      </c>
      <c r="IG351" s="68"/>
      <c r="IH351" s="68"/>
      <c r="II351" s="68"/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>
        <v>0</v>
      </c>
      <c r="IS351" s="68">
        <v>0</v>
      </c>
      <c r="IT351" s="68"/>
      <c r="IU351" s="68"/>
      <c r="IV351" s="68"/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">
      <c r="A352" s="90" t="s">
        <v>48</v>
      </c>
      <c r="B352" s="91" t="s">
        <v>169</v>
      </c>
      <c r="C352" s="91">
        <v>400</v>
      </c>
      <c r="D352" s="91" t="s">
        <v>333</v>
      </c>
      <c r="E352" s="91" t="s">
        <v>48</v>
      </c>
      <c r="F352" s="91" t="s">
        <v>169</v>
      </c>
      <c r="G352" s="91" t="s">
        <v>612</v>
      </c>
      <c r="H352" s="116">
        <v>10488</v>
      </c>
      <c r="I352" s="92" t="s">
        <v>174</v>
      </c>
      <c r="J352" s="74">
        <v>0</v>
      </c>
      <c r="K352" s="74">
        <v>0</v>
      </c>
      <c r="L352" s="74">
        <v>0</v>
      </c>
      <c r="M352" s="74"/>
      <c r="N352" s="74"/>
      <c r="O352" s="74"/>
      <c r="P352" s="74"/>
      <c r="Q352" s="74"/>
      <c r="R352" s="74"/>
      <c r="S352" s="74"/>
      <c r="T352" s="74"/>
      <c r="U352" s="78"/>
      <c r="V352" s="24"/>
      <c r="W352" s="22">
        <f t="shared" si="160"/>
        <v>0</v>
      </c>
      <c r="X352" s="30">
        <f t="shared" si="161"/>
        <v>0</v>
      </c>
      <c r="Y352" s="38">
        <v>0</v>
      </c>
      <c r="Z352" s="74">
        <v>0</v>
      </c>
      <c r="AA352" s="74">
        <v>1</v>
      </c>
      <c r="AB352" s="74"/>
      <c r="AC352" s="74"/>
      <c r="AD352" s="74"/>
      <c r="AE352" s="74"/>
      <c r="AF352" s="74"/>
      <c r="AG352" s="74"/>
      <c r="AH352" s="74"/>
      <c r="AI352" s="74"/>
      <c r="AJ352" s="78"/>
      <c r="AK352" s="21"/>
      <c r="AL352" s="22">
        <f t="shared" si="162"/>
        <v>1</v>
      </c>
      <c r="AM352" s="23">
        <f t="shared" si="163"/>
        <v>0</v>
      </c>
      <c r="AN352" s="21"/>
      <c r="AO352" s="22">
        <f t="shared" si="164"/>
        <v>9</v>
      </c>
      <c r="AP352" s="23">
        <f t="shared" si="165"/>
        <v>0</v>
      </c>
      <c r="AQ352" s="47">
        <v>2</v>
      </c>
      <c r="AR352" s="46">
        <v>0</v>
      </c>
      <c r="AS352" s="46">
        <v>0</v>
      </c>
      <c r="AT352" s="46"/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6"/>
        <v>2</v>
      </c>
      <c r="BD352" s="47">
        <v>2</v>
      </c>
      <c r="BE352" s="46">
        <v>0</v>
      </c>
      <c r="BF352" s="46">
        <v>1</v>
      </c>
      <c r="BG352" s="46"/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67"/>
        <v>3</v>
      </c>
      <c r="BQ352" s="64">
        <v>4</v>
      </c>
      <c r="BR352" s="65">
        <v>0</v>
      </c>
      <c r="BS352" s="65">
        <v>0</v>
      </c>
      <c r="BT352" s="65"/>
      <c r="BU352" s="65"/>
      <c r="BV352" s="65"/>
      <c r="BW352" s="65"/>
      <c r="BX352" s="65"/>
      <c r="BY352" s="65"/>
      <c r="BZ352" s="65"/>
      <c r="CA352" s="65"/>
      <c r="CB352" s="66"/>
      <c r="CC352" s="50">
        <f t="shared" si="168"/>
        <v>4</v>
      </c>
      <c r="CD352" s="21"/>
      <c r="CE352" s="24">
        <f t="shared" si="169"/>
        <v>8</v>
      </c>
      <c r="CF352" s="23">
        <f t="shared" si="170"/>
        <v>0</v>
      </c>
      <c r="CG352" s="68">
        <v>0</v>
      </c>
      <c r="CH352" s="68">
        <v>0</v>
      </c>
      <c r="CI352" s="68">
        <v>0</v>
      </c>
      <c r="CJ352" s="68"/>
      <c r="CK352" s="68"/>
      <c r="CL352" s="68"/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4</v>
      </c>
      <c r="CU352" s="68">
        <v>0</v>
      </c>
      <c r="CV352" s="68">
        <v>0</v>
      </c>
      <c r="CW352" s="68"/>
      <c r="CX352" s="68"/>
      <c r="CY352" s="68"/>
      <c r="CZ352" s="68"/>
      <c r="DA352" s="68"/>
      <c r="DB352" s="68"/>
      <c r="DC352" s="68"/>
      <c r="DD352" s="68"/>
      <c r="DE352" s="68"/>
      <c r="DF352" s="50">
        <f t="shared" si="172"/>
        <v>4</v>
      </c>
      <c r="DG352" s="68">
        <v>2</v>
      </c>
      <c r="DH352" s="68">
        <v>0</v>
      </c>
      <c r="DI352" s="68">
        <v>0</v>
      </c>
      <c r="DJ352" s="68"/>
      <c r="DK352" s="68"/>
      <c r="DL352" s="68"/>
      <c r="DM352" s="68"/>
      <c r="DN352" s="68"/>
      <c r="DO352" s="68"/>
      <c r="DP352" s="68"/>
      <c r="DQ352" s="68"/>
      <c r="DR352" s="68"/>
      <c r="DS352" s="50">
        <f t="shared" si="173"/>
        <v>2</v>
      </c>
      <c r="DT352" s="68">
        <v>2</v>
      </c>
      <c r="DU352" s="68">
        <v>0</v>
      </c>
      <c r="DV352" s="68">
        <v>0</v>
      </c>
      <c r="DW352" s="68"/>
      <c r="DX352" s="68"/>
      <c r="DY352" s="68"/>
      <c r="DZ352" s="68"/>
      <c r="EA352" s="68"/>
      <c r="EB352" s="68"/>
      <c r="EC352" s="68"/>
      <c r="ED352" s="68"/>
      <c r="EE352" s="68"/>
      <c r="EF352" s="50">
        <f t="shared" si="174"/>
        <v>2</v>
      </c>
      <c r="EG352" s="21"/>
      <c r="EH352" s="22">
        <f t="shared" si="175"/>
        <v>0</v>
      </c>
      <c r="EI352" s="23">
        <f t="shared" si="176"/>
        <v>0</v>
      </c>
      <c r="EJ352" s="68">
        <v>0</v>
      </c>
      <c r="EK352" s="68">
        <v>0</v>
      </c>
      <c r="EL352" s="68">
        <v>0</v>
      </c>
      <c r="EM352" s="68"/>
      <c r="EN352" s="68"/>
      <c r="EO352" s="68"/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0</v>
      </c>
      <c r="EY352" s="68">
        <v>0</v>
      </c>
      <c r="EZ352" s="68"/>
      <c r="FA352" s="68"/>
      <c r="FB352" s="68"/>
      <c r="FC352" s="68"/>
      <c r="FD352" s="68"/>
      <c r="FE352" s="68"/>
      <c r="FF352" s="68"/>
      <c r="FG352" s="68"/>
      <c r="FH352" s="68"/>
      <c r="FI352" s="50">
        <f t="shared" si="178"/>
        <v>0</v>
      </c>
      <c r="FJ352" s="68">
        <v>0</v>
      </c>
      <c r="FK352" s="68">
        <v>0</v>
      </c>
      <c r="FL352" s="68">
        <v>0</v>
      </c>
      <c r="FM352" s="68"/>
      <c r="FN352" s="68"/>
      <c r="FO352" s="68"/>
      <c r="FP352" s="68"/>
      <c r="FQ352" s="68"/>
      <c r="FR352" s="68"/>
      <c r="FS352" s="68"/>
      <c r="FT352" s="68"/>
      <c r="FU352" s="68"/>
      <c r="FV352" s="50">
        <f t="shared" si="179"/>
        <v>0</v>
      </c>
      <c r="FW352" s="68">
        <v>0</v>
      </c>
      <c r="FX352" s="68">
        <v>0</v>
      </c>
      <c r="FY352" s="68">
        <v>0</v>
      </c>
      <c r="FZ352" s="68"/>
      <c r="GA352" s="68"/>
      <c r="GB352" s="68"/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>
        <v>0</v>
      </c>
      <c r="GM352" s="68"/>
      <c r="GN352" s="68"/>
      <c r="GO352" s="68"/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>
        <v>0</v>
      </c>
      <c r="HB352" s="68"/>
      <c r="HC352" s="68"/>
      <c r="HD352" s="68"/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0</v>
      </c>
      <c r="HP352" s="23">
        <f t="shared" si="185"/>
        <v>0</v>
      </c>
      <c r="HQ352" s="68">
        <v>0</v>
      </c>
      <c r="HR352" s="68">
        <v>0</v>
      </c>
      <c r="HS352" s="68">
        <v>0</v>
      </c>
      <c r="HT352" s="68"/>
      <c r="HU352" s="68"/>
      <c r="HV352" s="68"/>
      <c r="HW352" s="68"/>
      <c r="HX352" s="68"/>
      <c r="HY352" s="68"/>
      <c r="HZ352" s="68"/>
      <c r="IA352" s="68"/>
      <c r="IB352" s="68"/>
      <c r="IC352" s="50">
        <f t="shared" si="186"/>
        <v>0</v>
      </c>
      <c r="ID352" s="68">
        <v>0</v>
      </c>
      <c r="IE352" s="68">
        <v>0</v>
      </c>
      <c r="IF352" s="68">
        <v>0</v>
      </c>
      <c r="IG352" s="68"/>
      <c r="IH352" s="68"/>
      <c r="II352" s="68"/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>
        <v>0</v>
      </c>
      <c r="IS352" s="68">
        <v>0</v>
      </c>
      <c r="IT352" s="68"/>
      <c r="IU352" s="68"/>
      <c r="IV352" s="68"/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612</v>
      </c>
      <c r="H353" s="116">
        <v>11579</v>
      </c>
      <c r="I353" s="92" t="s">
        <v>781</v>
      </c>
      <c r="J353" s="74">
        <v>0</v>
      </c>
      <c r="K353" s="74">
        <v>0</v>
      </c>
      <c r="L353" s="74">
        <v>0</v>
      </c>
      <c r="M353" s="74"/>
      <c r="N353" s="74"/>
      <c r="O353" s="74"/>
      <c r="P353" s="74"/>
      <c r="Q353" s="74"/>
      <c r="R353" s="74"/>
      <c r="S353" s="74"/>
      <c r="T353" s="74"/>
      <c r="U353" s="78"/>
      <c r="V353" s="24"/>
      <c r="W353" s="22">
        <f t="shared" si="160"/>
        <v>0</v>
      </c>
      <c r="X353" s="30">
        <f t="shared" si="161"/>
        <v>0</v>
      </c>
      <c r="Y353" s="38">
        <v>0</v>
      </c>
      <c r="Z353" s="74">
        <v>0</v>
      </c>
      <c r="AA353" s="74">
        <v>0</v>
      </c>
      <c r="AB353" s="74"/>
      <c r="AC353" s="74"/>
      <c r="AD353" s="74"/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9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/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6"/>
        <v>6</v>
      </c>
      <c r="BD353" s="47">
        <v>0</v>
      </c>
      <c r="BE353" s="46">
        <v>0</v>
      </c>
      <c r="BF353" s="46">
        <v>2</v>
      </c>
      <c r="BG353" s="46"/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67"/>
        <v>2</v>
      </c>
      <c r="BQ353" s="64">
        <v>1</v>
      </c>
      <c r="BR353" s="65">
        <v>0</v>
      </c>
      <c r="BS353" s="65">
        <v>0</v>
      </c>
      <c r="BT353" s="65"/>
      <c r="BU353" s="65"/>
      <c r="BV353" s="65"/>
      <c r="BW353" s="65"/>
      <c r="BX353" s="65"/>
      <c r="BY353" s="65"/>
      <c r="BZ353" s="65"/>
      <c r="CA353" s="65"/>
      <c r="CB353" s="66"/>
      <c r="CC353" s="50">
        <f t="shared" si="168"/>
        <v>1</v>
      </c>
      <c r="CD353" s="21"/>
      <c r="CE353" s="24">
        <f t="shared" si="169"/>
        <v>12</v>
      </c>
      <c r="CF353" s="23">
        <f t="shared" si="170"/>
        <v>0</v>
      </c>
      <c r="CG353" s="68">
        <v>0</v>
      </c>
      <c r="CH353" s="68">
        <v>0</v>
      </c>
      <c r="CI353" s="68">
        <v>0</v>
      </c>
      <c r="CJ353" s="68"/>
      <c r="CK353" s="68"/>
      <c r="CL353" s="68"/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>
        <v>0</v>
      </c>
      <c r="CW353" s="68"/>
      <c r="CX353" s="68"/>
      <c r="CY353" s="68"/>
      <c r="CZ353" s="68"/>
      <c r="DA353" s="68"/>
      <c r="DB353" s="68"/>
      <c r="DC353" s="68"/>
      <c r="DD353" s="68"/>
      <c r="DE353" s="68"/>
      <c r="DF353" s="50">
        <f t="shared" si="172"/>
        <v>2</v>
      </c>
      <c r="DG353" s="68">
        <v>3</v>
      </c>
      <c r="DH353" s="68">
        <v>1</v>
      </c>
      <c r="DI353" s="68">
        <v>3</v>
      </c>
      <c r="DJ353" s="68"/>
      <c r="DK353" s="68"/>
      <c r="DL353" s="68"/>
      <c r="DM353" s="68"/>
      <c r="DN353" s="68"/>
      <c r="DO353" s="68"/>
      <c r="DP353" s="68"/>
      <c r="DQ353" s="68"/>
      <c r="DR353" s="68"/>
      <c r="DS353" s="50">
        <f t="shared" si="173"/>
        <v>7</v>
      </c>
      <c r="DT353" s="68">
        <v>1</v>
      </c>
      <c r="DU353" s="68">
        <v>1</v>
      </c>
      <c r="DV353" s="68">
        <v>1</v>
      </c>
      <c r="DW353" s="68"/>
      <c r="DX353" s="68"/>
      <c r="DY353" s="68"/>
      <c r="DZ353" s="68"/>
      <c r="EA353" s="68"/>
      <c r="EB353" s="68"/>
      <c r="EC353" s="68"/>
      <c r="ED353" s="68"/>
      <c r="EE353" s="68"/>
      <c r="EF353" s="50">
        <f t="shared" si="174"/>
        <v>3</v>
      </c>
      <c r="EG353" s="21"/>
      <c r="EH353" s="22">
        <f t="shared" si="175"/>
        <v>6</v>
      </c>
      <c r="EI353" s="23">
        <f t="shared" si="176"/>
        <v>0</v>
      </c>
      <c r="EJ353" s="68">
        <v>0</v>
      </c>
      <c r="EK353" s="68">
        <v>0</v>
      </c>
      <c r="EL353" s="68">
        <v>0</v>
      </c>
      <c r="EM353" s="68"/>
      <c r="EN353" s="68"/>
      <c r="EO353" s="68"/>
      <c r="EP353" s="68"/>
      <c r="EQ353" s="68"/>
      <c r="ER353" s="68"/>
      <c r="ES353" s="68"/>
      <c r="ET353" s="68"/>
      <c r="EU353" s="68"/>
      <c r="EV353" s="52">
        <f t="shared" si="177"/>
        <v>0</v>
      </c>
      <c r="EW353" s="68">
        <v>3</v>
      </c>
      <c r="EX353" s="68">
        <v>0</v>
      </c>
      <c r="EY353" s="68">
        <v>3</v>
      </c>
      <c r="EZ353" s="68"/>
      <c r="FA353" s="68"/>
      <c r="FB353" s="68"/>
      <c r="FC353" s="68"/>
      <c r="FD353" s="68"/>
      <c r="FE353" s="68"/>
      <c r="FF353" s="68"/>
      <c r="FG353" s="68"/>
      <c r="FH353" s="68"/>
      <c r="FI353" s="50">
        <f t="shared" si="178"/>
        <v>6</v>
      </c>
      <c r="FJ353" s="68">
        <v>0</v>
      </c>
      <c r="FK353" s="68">
        <v>0</v>
      </c>
      <c r="FL353" s="68">
        <v>0</v>
      </c>
      <c r="FM353" s="68"/>
      <c r="FN353" s="68"/>
      <c r="FO353" s="68"/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>
        <v>0</v>
      </c>
      <c r="FZ353" s="68"/>
      <c r="GA353" s="68"/>
      <c r="GB353" s="68"/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>
        <v>0</v>
      </c>
      <c r="GM353" s="68"/>
      <c r="GN353" s="68"/>
      <c r="GO353" s="68"/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>
        <v>0</v>
      </c>
      <c r="HB353" s="68"/>
      <c r="HC353" s="68"/>
      <c r="HD353" s="68"/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1</v>
      </c>
      <c r="HP353" s="23">
        <f t="shared" si="185"/>
        <v>0</v>
      </c>
      <c r="HQ353" s="68">
        <v>1</v>
      </c>
      <c r="HR353" s="68">
        <v>0</v>
      </c>
      <c r="HS353" s="68">
        <v>0</v>
      </c>
      <c r="HT353" s="68"/>
      <c r="HU353" s="68"/>
      <c r="HV353" s="68"/>
      <c r="HW353" s="68"/>
      <c r="HX353" s="68"/>
      <c r="HY353" s="68"/>
      <c r="HZ353" s="68"/>
      <c r="IA353" s="68"/>
      <c r="IB353" s="68"/>
      <c r="IC353" s="50">
        <f t="shared" si="186"/>
        <v>1</v>
      </c>
      <c r="ID353" s="68">
        <v>0</v>
      </c>
      <c r="IE353" s="68">
        <v>0</v>
      </c>
      <c r="IF353" s="68">
        <v>0</v>
      </c>
      <c r="IG353" s="68"/>
      <c r="IH353" s="68"/>
      <c r="II353" s="68"/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>
        <v>0</v>
      </c>
      <c r="IT353" s="68"/>
      <c r="IU353" s="68"/>
      <c r="IV353" s="68"/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612</v>
      </c>
      <c r="H354" s="116">
        <v>11687</v>
      </c>
      <c r="I354" s="92" t="s">
        <v>782</v>
      </c>
      <c r="J354" s="74">
        <v>0</v>
      </c>
      <c r="K354" s="74">
        <v>1</v>
      </c>
      <c r="L354" s="74">
        <v>1</v>
      </c>
      <c r="M354" s="74"/>
      <c r="N354" s="74"/>
      <c r="O354" s="74"/>
      <c r="P354" s="74"/>
      <c r="Q354" s="74"/>
      <c r="R354" s="74"/>
      <c r="S354" s="74"/>
      <c r="T354" s="74"/>
      <c r="U354" s="78"/>
      <c r="V354" s="24"/>
      <c r="W354" s="22">
        <f t="shared" si="160"/>
        <v>2</v>
      </c>
      <c r="X354" s="30">
        <f t="shared" si="161"/>
        <v>0</v>
      </c>
      <c r="Y354" s="38">
        <v>0</v>
      </c>
      <c r="Z354" s="74">
        <v>0</v>
      </c>
      <c r="AA354" s="74">
        <v>2</v>
      </c>
      <c r="AB354" s="74"/>
      <c r="AC354" s="74"/>
      <c r="AD354" s="74"/>
      <c r="AE354" s="74"/>
      <c r="AF354" s="74"/>
      <c r="AG354" s="74"/>
      <c r="AH354" s="74"/>
      <c r="AI354" s="74"/>
      <c r="AJ354" s="78"/>
      <c r="AK354" s="21"/>
      <c r="AL354" s="22">
        <f t="shared" si="162"/>
        <v>2</v>
      </c>
      <c r="AM354" s="23">
        <f t="shared" si="163"/>
        <v>0</v>
      </c>
      <c r="AN354" s="21"/>
      <c r="AO354" s="22">
        <f t="shared" si="164"/>
        <v>13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/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/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67"/>
        <v>2</v>
      </c>
      <c r="BQ354" s="64">
        <v>0</v>
      </c>
      <c r="BR354" s="65">
        <v>1</v>
      </c>
      <c r="BS354" s="65">
        <v>4</v>
      </c>
      <c r="BT354" s="65"/>
      <c r="BU354" s="65"/>
      <c r="BV354" s="65"/>
      <c r="BW354" s="65"/>
      <c r="BX354" s="65"/>
      <c r="BY354" s="65"/>
      <c r="BZ354" s="65"/>
      <c r="CA354" s="65"/>
      <c r="CB354" s="66"/>
      <c r="CC354" s="50">
        <f t="shared" si="168"/>
        <v>5</v>
      </c>
      <c r="CD354" s="21"/>
      <c r="CE354" s="24">
        <f t="shared" si="169"/>
        <v>16</v>
      </c>
      <c r="CF354" s="23">
        <f t="shared" si="170"/>
        <v>0</v>
      </c>
      <c r="CG354" s="68">
        <v>0</v>
      </c>
      <c r="CH354" s="68">
        <v>0</v>
      </c>
      <c r="CI354" s="68">
        <v>0</v>
      </c>
      <c r="CJ354" s="68"/>
      <c r="CK354" s="68"/>
      <c r="CL354" s="68"/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>
        <v>4</v>
      </c>
      <c r="CW354" s="68"/>
      <c r="CX354" s="68"/>
      <c r="CY354" s="68"/>
      <c r="CZ354" s="68"/>
      <c r="DA354" s="68"/>
      <c r="DB354" s="68"/>
      <c r="DC354" s="68"/>
      <c r="DD354" s="68"/>
      <c r="DE354" s="68"/>
      <c r="DF354" s="50">
        <f t="shared" si="172"/>
        <v>5</v>
      </c>
      <c r="DG354" s="68">
        <v>0</v>
      </c>
      <c r="DH354" s="68">
        <v>5</v>
      </c>
      <c r="DI354" s="68">
        <v>3</v>
      </c>
      <c r="DJ354" s="68"/>
      <c r="DK354" s="68"/>
      <c r="DL354" s="68"/>
      <c r="DM354" s="68"/>
      <c r="DN354" s="68"/>
      <c r="DO354" s="68"/>
      <c r="DP354" s="68"/>
      <c r="DQ354" s="68"/>
      <c r="DR354" s="68"/>
      <c r="DS354" s="50">
        <f t="shared" si="173"/>
        <v>8</v>
      </c>
      <c r="DT354" s="68">
        <v>0</v>
      </c>
      <c r="DU354" s="68">
        <v>2</v>
      </c>
      <c r="DV354" s="68">
        <v>1</v>
      </c>
      <c r="DW354" s="68"/>
      <c r="DX354" s="68"/>
      <c r="DY354" s="68"/>
      <c r="DZ354" s="68"/>
      <c r="EA354" s="68"/>
      <c r="EB354" s="68"/>
      <c r="EC354" s="68"/>
      <c r="ED354" s="68"/>
      <c r="EE354" s="68"/>
      <c r="EF354" s="50">
        <f t="shared" si="174"/>
        <v>3</v>
      </c>
      <c r="EG354" s="21"/>
      <c r="EH354" s="22">
        <f t="shared" si="175"/>
        <v>2</v>
      </c>
      <c r="EI354" s="23">
        <f t="shared" si="176"/>
        <v>0</v>
      </c>
      <c r="EJ354" s="68">
        <v>0</v>
      </c>
      <c r="EK354" s="68">
        <v>0</v>
      </c>
      <c r="EL354" s="68">
        <v>0</v>
      </c>
      <c r="EM354" s="68"/>
      <c r="EN354" s="68"/>
      <c r="EO354" s="68"/>
      <c r="EP354" s="68"/>
      <c r="EQ354" s="68"/>
      <c r="ER354" s="68"/>
      <c r="ES354" s="68"/>
      <c r="ET354" s="68"/>
      <c r="EU354" s="68"/>
      <c r="EV354" s="52">
        <f t="shared" si="177"/>
        <v>0</v>
      </c>
      <c r="EW354" s="68">
        <v>0</v>
      </c>
      <c r="EX354" s="68">
        <v>0</v>
      </c>
      <c r="EY354" s="68">
        <v>2</v>
      </c>
      <c r="EZ354" s="68"/>
      <c r="FA354" s="68"/>
      <c r="FB354" s="68"/>
      <c r="FC354" s="68"/>
      <c r="FD354" s="68"/>
      <c r="FE354" s="68"/>
      <c r="FF354" s="68"/>
      <c r="FG354" s="68"/>
      <c r="FH354" s="68"/>
      <c r="FI354" s="50">
        <f t="shared" si="178"/>
        <v>2</v>
      </c>
      <c r="FJ354" s="68">
        <v>0</v>
      </c>
      <c r="FK354" s="68">
        <v>0</v>
      </c>
      <c r="FL354" s="68">
        <v>0</v>
      </c>
      <c r="FM354" s="68"/>
      <c r="FN354" s="68"/>
      <c r="FO354" s="68"/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>
        <v>0</v>
      </c>
      <c r="FZ354" s="68"/>
      <c r="GA354" s="68"/>
      <c r="GB354" s="68"/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>
        <v>0</v>
      </c>
      <c r="GM354" s="68"/>
      <c r="GN354" s="68"/>
      <c r="GO354" s="68"/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>
        <v>0</v>
      </c>
      <c r="HB354" s="68"/>
      <c r="HC354" s="68"/>
      <c r="HD354" s="68"/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0</v>
      </c>
      <c r="HP354" s="23">
        <f t="shared" si="185"/>
        <v>0</v>
      </c>
      <c r="HQ354" s="68">
        <v>0</v>
      </c>
      <c r="HR354" s="68">
        <v>0</v>
      </c>
      <c r="HS354" s="68">
        <v>0</v>
      </c>
      <c r="HT354" s="68"/>
      <c r="HU354" s="68"/>
      <c r="HV354" s="68"/>
      <c r="HW354" s="68"/>
      <c r="HX354" s="68"/>
      <c r="HY354" s="68"/>
      <c r="HZ354" s="68"/>
      <c r="IA354" s="68"/>
      <c r="IB354" s="68"/>
      <c r="IC354" s="50">
        <f t="shared" si="186"/>
        <v>0</v>
      </c>
      <c r="ID354" s="68">
        <v>0</v>
      </c>
      <c r="IE354" s="68">
        <v>0</v>
      </c>
      <c r="IF354" s="68">
        <v>0</v>
      </c>
      <c r="IG354" s="68"/>
      <c r="IH354" s="68"/>
      <c r="II354" s="68"/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>
        <v>0</v>
      </c>
      <c r="IT354" s="68"/>
      <c r="IU354" s="68"/>
      <c r="IV354" s="68"/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612</v>
      </c>
      <c r="H355" s="116">
        <v>11689</v>
      </c>
      <c r="I355" s="92" t="s">
        <v>783</v>
      </c>
      <c r="J355" s="74">
        <v>1</v>
      </c>
      <c r="K355" s="74">
        <v>2</v>
      </c>
      <c r="L355" s="74">
        <v>2</v>
      </c>
      <c r="M355" s="74"/>
      <c r="N355" s="74"/>
      <c r="O355" s="74"/>
      <c r="P355" s="74"/>
      <c r="Q355" s="74"/>
      <c r="R355" s="74"/>
      <c r="S355" s="74"/>
      <c r="T355" s="74"/>
      <c r="U355" s="78"/>
      <c r="V355" s="24"/>
      <c r="W355" s="22">
        <f t="shared" si="160"/>
        <v>5</v>
      </c>
      <c r="X355" s="30">
        <f t="shared" si="161"/>
        <v>0</v>
      </c>
      <c r="Y355" s="38">
        <v>2</v>
      </c>
      <c r="Z355" s="74">
        <v>0</v>
      </c>
      <c r="AA355" s="74">
        <v>2</v>
      </c>
      <c r="AB355" s="74"/>
      <c r="AC355" s="74"/>
      <c r="AD355" s="74"/>
      <c r="AE355" s="74"/>
      <c r="AF355" s="74"/>
      <c r="AG355" s="74"/>
      <c r="AH355" s="74"/>
      <c r="AI355" s="74"/>
      <c r="AJ355" s="78"/>
      <c r="AK355" s="21"/>
      <c r="AL355" s="22">
        <f t="shared" si="162"/>
        <v>4</v>
      </c>
      <c r="AM355" s="23">
        <f t="shared" si="163"/>
        <v>0</v>
      </c>
      <c r="AN355" s="21"/>
      <c r="AO355" s="22">
        <f t="shared" si="164"/>
        <v>12</v>
      </c>
      <c r="AP355" s="23">
        <f t="shared" si="165"/>
        <v>0</v>
      </c>
      <c r="AQ355" s="47">
        <v>0</v>
      </c>
      <c r="AR355" s="46">
        <v>0</v>
      </c>
      <c r="AS355" s="46">
        <v>4</v>
      </c>
      <c r="AT355" s="46"/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6"/>
        <v>4</v>
      </c>
      <c r="BD355" s="47">
        <v>1</v>
      </c>
      <c r="BE355" s="46">
        <v>3</v>
      </c>
      <c r="BF355" s="46">
        <v>0</v>
      </c>
      <c r="BG355" s="46"/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67"/>
        <v>4</v>
      </c>
      <c r="BQ355" s="64">
        <v>2</v>
      </c>
      <c r="BR355" s="65">
        <v>1</v>
      </c>
      <c r="BS355" s="65">
        <v>1</v>
      </c>
      <c r="BT355" s="65"/>
      <c r="BU355" s="65"/>
      <c r="BV355" s="65"/>
      <c r="BW355" s="65"/>
      <c r="BX355" s="65"/>
      <c r="BY355" s="65"/>
      <c r="BZ355" s="65"/>
      <c r="CA355" s="65"/>
      <c r="CB355" s="66"/>
      <c r="CC355" s="50">
        <f t="shared" si="168"/>
        <v>4</v>
      </c>
      <c r="CD355" s="21"/>
      <c r="CE355" s="24">
        <f t="shared" si="169"/>
        <v>32</v>
      </c>
      <c r="CF355" s="23">
        <f t="shared" si="170"/>
        <v>0</v>
      </c>
      <c r="CG355" s="68">
        <v>0</v>
      </c>
      <c r="CH355" s="68">
        <v>0</v>
      </c>
      <c r="CI355" s="68">
        <v>0</v>
      </c>
      <c r="CJ355" s="68"/>
      <c r="CK355" s="68"/>
      <c r="CL355" s="68"/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>
        <v>1</v>
      </c>
      <c r="CW355" s="68"/>
      <c r="CX355" s="68"/>
      <c r="CY355" s="68"/>
      <c r="CZ355" s="68"/>
      <c r="DA355" s="68"/>
      <c r="DB355" s="68"/>
      <c r="DC355" s="68"/>
      <c r="DD355" s="68"/>
      <c r="DE355" s="68"/>
      <c r="DF355" s="50">
        <f t="shared" si="172"/>
        <v>2</v>
      </c>
      <c r="DG355" s="68">
        <v>0</v>
      </c>
      <c r="DH355" s="68">
        <v>10</v>
      </c>
      <c r="DI355" s="68">
        <v>4</v>
      </c>
      <c r="DJ355" s="68"/>
      <c r="DK355" s="68"/>
      <c r="DL355" s="68"/>
      <c r="DM355" s="68"/>
      <c r="DN355" s="68"/>
      <c r="DO355" s="68"/>
      <c r="DP355" s="68"/>
      <c r="DQ355" s="68"/>
      <c r="DR355" s="68"/>
      <c r="DS355" s="50">
        <f t="shared" si="173"/>
        <v>14</v>
      </c>
      <c r="DT355" s="68">
        <v>5</v>
      </c>
      <c r="DU355" s="68">
        <v>4</v>
      </c>
      <c r="DV355" s="68">
        <v>7</v>
      </c>
      <c r="DW355" s="68"/>
      <c r="DX355" s="68"/>
      <c r="DY355" s="68"/>
      <c r="DZ355" s="68"/>
      <c r="EA355" s="68"/>
      <c r="EB355" s="68"/>
      <c r="EC355" s="68"/>
      <c r="ED355" s="68"/>
      <c r="EE355" s="68"/>
      <c r="EF355" s="50">
        <f t="shared" si="174"/>
        <v>16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>
        <v>0</v>
      </c>
      <c r="EL355" s="68">
        <v>0</v>
      </c>
      <c r="EM355" s="68"/>
      <c r="EN355" s="68"/>
      <c r="EO355" s="68"/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>
        <v>0</v>
      </c>
      <c r="EZ355" s="68"/>
      <c r="FA355" s="68"/>
      <c r="FB355" s="68"/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>
        <v>0</v>
      </c>
      <c r="FM355" s="68"/>
      <c r="FN355" s="68"/>
      <c r="FO355" s="68"/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>
        <v>0</v>
      </c>
      <c r="FZ355" s="68"/>
      <c r="GA355" s="68"/>
      <c r="GB355" s="68"/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>
        <v>0</v>
      </c>
      <c r="GL355" s="68">
        <v>0</v>
      </c>
      <c r="GM355" s="68"/>
      <c r="GN355" s="68"/>
      <c r="GO355" s="68"/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>
        <v>0</v>
      </c>
      <c r="HB355" s="68"/>
      <c r="HC355" s="68"/>
      <c r="HD355" s="68"/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>
        <v>0</v>
      </c>
      <c r="HS355" s="68">
        <v>0</v>
      </c>
      <c r="HT355" s="68"/>
      <c r="HU355" s="68"/>
      <c r="HV355" s="68"/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>
        <v>0</v>
      </c>
      <c r="IG355" s="68"/>
      <c r="IH355" s="68"/>
      <c r="II355" s="68"/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>
        <v>0</v>
      </c>
      <c r="IT355" s="68"/>
      <c r="IU355" s="68"/>
      <c r="IV355" s="68"/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">
      <c r="A356" s="90" t="s">
        <v>729</v>
      </c>
      <c r="B356" s="91" t="s">
        <v>161</v>
      </c>
      <c r="C356" s="91">
        <v>404</v>
      </c>
      <c r="D356" s="91" t="s">
        <v>423</v>
      </c>
      <c r="E356" s="91" t="s">
        <v>423</v>
      </c>
      <c r="F356" s="91" t="s">
        <v>161</v>
      </c>
      <c r="G356" s="91" t="s">
        <v>612</v>
      </c>
      <c r="H356" s="116">
        <v>11690</v>
      </c>
      <c r="I356" s="92" t="s">
        <v>167</v>
      </c>
      <c r="J356" s="74">
        <v>0</v>
      </c>
      <c r="K356" s="74">
        <v>0</v>
      </c>
      <c r="L356" s="74">
        <v>0</v>
      </c>
      <c r="M356" s="74"/>
      <c r="N356" s="74"/>
      <c r="O356" s="74"/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>
        <v>0</v>
      </c>
      <c r="AB356" s="74"/>
      <c r="AC356" s="74"/>
      <c r="AD356" s="74"/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0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/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0</v>
      </c>
      <c r="BG356" s="46"/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67"/>
        <v>0</v>
      </c>
      <c r="BQ356" s="64">
        <v>0</v>
      </c>
      <c r="BR356" s="65">
        <v>0</v>
      </c>
      <c r="BS356" s="65">
        <v>0</v>
      </c>
      <c r="BT356" s="65"/>
      <c r="BU356" s="65"/>
      <c r="BV356" s="65"/>
      <c r="BW356" s="65"/>
      <c r="BX356" s="65"/>
      <c r="BY356" s="65"/>
      <c r="BZ356" s="65"/>
      <c r="CA356" s="65"/>
      <c r="CB356" s="66"/>
      <c r="CC356" s="50">
        <f t="shared" si="168"/>
        <v>0</v>
      </c>
      <c r="CD356" s="21"/>
      <c r="CE356" s="24">
        <f t="shared" si="169"/>
        <v>24</v>
      </c>
      <c r="CF356" s="23">
        <f t="shared" si="170"/>
        <v>0</v>
      </c>
      <c r="CG356" s="68">
        <v>0</v>
      </c>
      <c r="CH356" s="68">
        <v>0</v>
      </c>
      <c r="CI356" s="68">
        <v>0</v>
      </c>
      <c r="CJ356" s="68"/>
      <c r="CK356" s="68"/>
      <c r="CL356" s="68"/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4</v>
      </c>
      <c r="CV356" s="68">
        <v>0</v>
      </c>
      <c r="CW356" s="68"/>
      <c r="CX356" s="68"/>
      <c r="CY356" s="68"/>
      <c r="CZ356" s="68"/>
      <c r="DA356" s="68"/>
      <c r="DB356" s="68"/>
      <c r="DC356" s="68"/>
      <c r="DD356" s="68"/>
      <c r="DE356" s="68"/>
      <c r="DF356" s="50">
        <f t="shared" si="172"/>
        <v>7</v>
      </c>
      <c r="DG356" s="68">
        <v>6</v>
      </c>
      <c r="DH356" s="68">
        <v>6</v>
      </c>
      <c r="DI356" s="68">
        <v>0</v>
      </c>
      <c r="DJ356" s="68"/>
      <c r="DK356" s="68"/>
      <c r="DL356" s="68"/>
      <c r="DM356" s="68"/>
      <c r="DN356" s="68"/>
      <c r="DO356" s="68"/>
      <c r="DP356" s="68"/>
      <c r="DQ356" s="68"/>
      <c r="DR356" s="68"/>
      <c r="DS356" s="50">
        <f t="shared" si="173"/>
        <v>12</v>
      </c>
      <c r="DT356" s="68">
        <v>3</v>
      </c>
      <c r="DU356" s="68">
        <v>2</v>
      </c>
      <c r="DV356" s="68">
        <v>0</v>
      </c>
      <c r="DW356" s="68"/>
      <c r="DX356" s="68"/>
      <c r="DY356" s="68"/>
      <c r="DZ356" s="68"/>
      <c r="EA356" s="68"/>
      <c r="EB356" s="68"/>
      <c r="EC356" s="68"/>
      <c r="ED356" s="68"/>
      <c r="EE356" s="68"/>
      <c r="EF356" s="50">
        <f t="shared" si="174"/>
        <v>5</v>
      </c>
      <c r="EG356" s="21"/>
      <c r="EH356" s="22">
        <f t="shared" si="175"/>
        <v>18</v>
      </c>
      <c r="EI356" s="23">
        <f t="shared" si="176"/>
        <v>0</v>
      </c>
      <c r="EJ356" s="68">
        <v>0</v>
      </c>
      <c r="EK356" s="68">
        <v>0</v>
      </c>
      <c r="EL356" s="68">
        <v>0</v>
      </c>
      <c r="EM356" s="68"/>
      <c r="EN356" s="68"/>
      <c r="EO356" s="68"/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>
        <v>0</v>
      </c>
      <c r="EZ356" s="68"/>
      <c r="FA356" s="68"/>
      <c r="FB356" s="68"/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>
        <v>0</v>
      </c>
      <c r="FM356" s="68"/>
      <c r="FN356" s="68"/>
      <c r="FO356" s="68"/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9</v>
      </c>
      <c r="FY356" s="68">
        <v>0</v>
      </c>
      <c r="FZ356" s="68"/>
      <c r="GA356" s="68"/>
      <c r="GB356" s="68"/>
      <c r="GC356" s="68"/>
      <c r="GD356" s="68"/>
      <c r="GE356" s="68"/>
      <c r="GF356" s="68"/>
      <c r="GG356" s="68"/>
      <c r="GH356" s="68"/>
      <c r="GI356" s="50">
        <f t="shared" si="180"/>
        <v>18</v>
      </c>
      <c r="GJ356" s="68">
        <v>0</v>
      </c>
      <c r="GK356" s="68">
        <v>0</v>
      </c>
      <c r="GL356" s="68">
        <v>0</v>
      </c>
      <c r="GM356" s="68"/>
      <c r="GN356" s="68"/>
      <c r="GO356" s="68"/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>
        <v>0</v>
      </c>
      <c r="HB356" s="68"/>
      <c r="HC356" s="68"/>
      <c r="HD356" s="68"/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>
        <v>0</v>
      </c>
      <c r="HT356" s="68"/>
      <c r="HU356" s="68"/>
      <c r="HV356" s="68"/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>
        <v>0</v>
      </c>
      <c r="IG356" s="68"/>
      <c r="IH356" s="68"/>
      <c r="II356" s="68"/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>
        <v>0</v>
      </c>
      <c r="IT356" s="68"/>
      <c r="IU356" s="68"/>
      <c r="IV356" s="68"/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">
      <c r="A357" s="90" t="s">
        <v>729</v>
      </c>
      <c r="B357" s="91" t="s">
        <v>138</v>
      </c>
      <c r="C357" s="91">
        <v>404</v>
      </c>
      <c r="D357" s="91" t="s">
        <v>423</v>
      </c>
      <c r="E357" s="91" t="s">
        <v>423</v>
      </c>
      <c r="F357" s="91" t="s">
        <v>138</v>
      </c>
      <c r="G357" s="91" t="s">
        <v>612</v>
      </c>
      <c r="H357" s="116">
        <v>11691</v>
      </c>
      <c r="I357" s="92" t="s">
        <v>145</v>
      </c>
      <c r="J357" s="74">
        <v>0</v>
      </c>
      <c r="K357" s="74">
        <v>0</v>
      </c>
      <c r="L357" s="74">
        <v>0</v>
      </c>
      <c r="M357" s="74"/>
      <c r="N357" s="74"/>
      <c r="O357" s="74"/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>
        <v>0</v>
      </c>
      <c r="AB357" s="74"/>
      <c r="AC357" s="74"/>
      <c r="AD357" s="74"/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/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/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>
        <v>0</v>
      </c>
      <c r="BT357" s="65"/>
      <c r="BU357" s="65"/>
      <c r="BV357" s="65"/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12</v>
      </c>
      <c r="CF357" s="23">
        <f t="shared" si="170"/>
        <v>0</v>
      </c>
      <c r="CG357" s="68">
        <v>0</v>
      </c>
      <c r="CH357" s="68">
        <v>0</v>
      </c>
      <c r="CI357" s="68">
        <v>0</v>
      </c>
      <c r="CJ357" s="68"/>
      <c r="CK357" s="68"/>
      <c r="CL357" s="68"/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1</v>
      </c>
      <c r="CV357" s="68">
        <v>1</v>
      </c>
      <c r="CW357" s="68"/>
      <c r="CX357" s="68"/>
      <c r="CY357" s="68"/>
      <c r="CZ357" s="68"/>
      <c r="DA357" s="68"/>
      <c r="DB357" s="68"/>
      <c r="DC357" s="68"/>
      <c r="DD357" s="68"/>
      <c r="DE357" s="68"/>
      <c r="DF357" s="50">
        <f t="shared" si="172"/>
        <v>2</v>
      </c>
      <c r="DG357" s="68">
        <v>5</v>
      </c>
      <c r="DH357" s="68">
        <v>1</v>
      </c>
      <c r="DI357" s="68">
        <v>1</v>
      </c>
      <c r="DJ357" s="68"/>
      <c r="DK357" s="68"/>
      <c r="DL357" s="68"/>
      <c r="DM357" s="68"/>
      <c r="DN357" s="68"/>
      <c r="DO357" s="68"/>
      <c r="DP357" s="68"/>
      <c r="DQ357" s="68"/>
      <c r="DR357" s="68"/>
      <c r="DS357" s="50">
        <f t="shared" si="173"/>
        <v>7</v>
      </c>
      <c r="DT357" s="68">
        <v>3</v>
      </c>
      <c r="DU357" s="68">
        <v>0</v>
      </c>
      <c r="DV357" s="68">
        <v>0</v>
      </c>
      <c r="DW357" s="68"/>
      <c r="DX357" s="68"/>
      <c r="DY357" s="68"/>
      <c r="DZ357" s="68"/>
      <c r="EA357" s="68"/>
      <c r="EB357" s="68"/>
      <c r="EC357" s="68"/>
      <c r="ED357" s="68"/>
      <c r="EE357" s="68"/>
      <c r="EF357" s="50">
        <f t="shared" si="174"/>
        <v>3</v>
      </c>
      <c r="EG357" s="21"/>
      <c r="EH357" s="22">
        <f t="shared" si="175"/>
        <v>1</v>
      </c>
      <c r="EI357" s="23">
        <f t="shared" si="176"/>
        <v>0</v>
      </c>
      <c r="EJ357" s="68">
        <v>0</v>
      </c>
      <c r="EK357" s="68">
        <v>0</v>
      </c>
      <c r="EL357" s="68">
        <v>0</v>
      </c>
      <c r="EM357" s="68"/>
      <c r="EN357" s="68"/>
      <c r="EO357" s="68"/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>
        <v>0</v>
      </c>
      <c r="EZ357" s="68"/>
      <c r="FA357" s="68"/>
      <c r="FB357" s="68"/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>
        <v>0</v>
      </c>
      <c r="FM357" s="68"/>
      <c r="FN357" s="68"/>
      <c r="FO357" s="68"/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>
        <v>1</v>
      </c>
      <c r="FZ357" s="68"/>
      <c r="GA357" s="68"/>
      <c r="GB357" s="68"/>
      <c r="GC357" s="68"/>
      <c r="GD357" s="68"/>
      <c r="GE357" s="68"/>
      <c r="GF357" s="68"/>
      <c r="GG357" s="68"/>
      <c r="GH357" s="68"/>
      <c r="GI357" s="50">
        <f t="shared" si="180"/>
        <v>1</v>
      </c>
      <c r="GJ357" s="68">
        <v>0</v>
      </c>
      <c r="GK357" s="68">
        <v>0</v>
      </c>
      <c r="GL357" s="68">
        <v>0</v>
      </c>
      <c r="GM357" s="68"/>
      <c r="GN357" s="68"/>
      <c r="GO357" s="68"/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>
        <v>0</v>
      </c>
      <c r="HB357" s="68"/>
      <c r="HC357" s="68"/>
      <c r="HD357" s="68"/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>
        <v>0</v>
      </c>
      <c r="HT357" s="68"/>
      <c r="HU357" s="68"/>
      <c r="HV357" s="68"/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>
        <v>0</v>
      </c>
      <c r="IG357" s="68"/>
      <c r="IH357" s="68"/>
      <c r="II357" s="68"/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>
        <v>0</v>
      </c>
      <c r="IT357" s="68"/>
      <c r="IU357" s="68"/>
      <c r="IV357" s="68"/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">
      <c r="A358" s="90" t="s">
        <v>8</v>
      </c>
      <c r="B358" s="91" t="s">
        <v>122</v>
      </c>
      <c r="C358" s="91">
        <v>400</v>
      </c>
      <c r="D358" s="91" t="s">
        <v>333</v>
      </c>
      <c r="E358" s="91" t="s">
        <v>353</v>
      </c>
      <c r="F358" s="91" t="s">
        <v>122</v>
      </c>
      <c r="G358" s="91" t="s">
        <v>612</v>
      </c>
      <c r="H358" s="116">
        <v>13005</v>
      </c>
      <c r="I358" s="92" t="s">
        <v>137</v>
      </c>
      <c r="J358" s="74">
        <v>0</v>
      </c>
      <c r="K358" s="74">
        <v>0</v>
      </c>
      <c r="L358" s="74">
        <v>0</v>
      </c>
      <c r="M358" s="74"/>
      <c r="N358" s="74"/>
      <c r="O358" s="74"/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>
        <v>0</v>
      </c>
      <c r="AB358" s="74"/>
      <c r="AC358" s="74"/>
      <c r="AD358" s="74"/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/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/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>
        <v>0</v>
      </c>
      <c r="BT358" s="65"/>
      <c r="BU358" s="65"/>
      <c r="BV358" s="65"/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3</v>
      </c>
      <c r="CF358" s="23">
        <f t="shared" si="170"/>
        <v>0</v>
      </c>
      <c r="CG358" s="68">
        <v>0</v>
      </c>
      <c r="CH358" s="68">
        <v>0</v>
      </c>
      <c r="CI358" s="68">
        <v>0</v>
      </c>
      <c r="CJ358" s="68"/>
      <c r="CK358" s="68"/>
      <c r="CL358" s="68"/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2</v>
      </c>
      <c r="CV358" s="68">
        <v>0</v>
      </c>
      <c r="CW358" s="68"/>
      <c r="CX358" s="68"/>
      <c r="CY358" s="68"/>
      <c r="CZ358" s="68"/>
      <c r="DA358" s="68"/>
      <c r="DB358" s="68"/>
      <c r="DC358" s="68"/>
      <c r="DD358" s="68"/>
      <c r="DE358" s="68"/>
      <c r="DF358" s="50">
        <f t="shared" si="172"/>
        <v>2</v>
      </c>
      <c r="DG358" s="68">
        <v>0</v>
      </c>
      <c r="DH358" s="68">
        <v>1</v>
      </c>
      <c r="DI358" s="68">
        <v>0</v>
      </c>
      <c r="DJ358" s="68"/>
      <c r="DK358" s="68"/>
      <c r="DL358" s="68"/>
      <c r="DM358" s="68"/>
      <c r="DN358" s="68"/>
      <c r="DO358" s="68"/>
      <c r="DP358" s="68"/>
      <c r="DQ358" s="68"/>
      <c r="DR358" s="68"/>
      <c r="DS358" s="50">
        <f t="shared" si="173"/>
        <v>1</v>
      </c>
      <c r="DT358" s="68">
        <v>0</v>
      </c>
      <c r="DU358" s="68">
        <v>0</v>
      </c>
      <c r="DV358" s="68">
        <v>0</v>
      </c>
      <c r="DW358" s="68"/>
      <c r="DX358" s="68"/>
      <c r="DY358" s="68"/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>
        <v>0</v>
      </c>
      <c r="EM358" s="68"/>
      <c r="EN358" s="68"/>
      <c r="EO358" s="68"/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>
        <v>0</v>
      </c>
      <c r="EZ358" s="68"/>
      <c r="FA358" s="68"/>
      <c r="FB358" s="68"/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>
        <v>0</v>
      </c>
      <c r="FM358" s="68"/>
      <c r="FN358" s="68"/>
      <c r="FO358" s="68"/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>
        <v>0</v>
      </c>
      <c r="FZ358" s="68"/>
      <c r="GA358" s="68"/>
      <c r="GB358" s="68"/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>
        <v>0</v>
      </c>
      <c r="GM358" s="68"/>
      <c r="GN358" s="68"/>
      <c r="GO358" s="68"/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>
        <v>0</v>
      </c>
      <c r="HB358" s="68"/>
      <c r="HC358" s="68"/>
      <c r="HD358" s="68"/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>
        <v>0</v>
      </c>
      <c r="HT358" s="68"/>
      <c r="HU358" s="68"/>
      <c r="HV358" s="68"/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>
        <v>0</v>
      </c>
      <c r="IG358" s="68"/>
      <c r="IH358" s="68"/>
      <c r="II358" s="68"/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>
        <v>0</v>
      </c>
      <c r="IT358" s="68"/>
      <c r="IU358" s="68"/>
      <c r="IV358" s="68"/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">
      <c r="A359" s="90" t="s">
        <v>8</v>
      </c>
      <c r="B359" s="91" t="s">
        <v>9</v>
      </c>
      <c r="C359" s="91">
        <v>400</v>
      </c>
      <c r="D359" s="91" t="s">
        <v>333</v>
      </c>
      <c r="E359" s="91" t="s">
        <v>784</v>
      </c>
      <c r="F359" s="91" t="s">
        <v>784</v>
      </c>
      <c r="G359" s="91" t="s">
        <v>785</v>
      </c>
      <c r="H359" s="116">
        <v>14090</v>
      </c>
      <c r="I359" s="92" t="s">
        <v>786</v>
      </c>
      <c r="J359" s="74">
        <v>0</v>
      </c>
      <c r="K359" s="74">
        <v>0</v>
      </c>
      <c r="L359" s="74">
        <v>0</v>
      </c>
      <c r="M359" s="74"/>
      <c r="N359" s="74"/>
      <c r="O359" s="74"/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>
        <v>0</v>
      </c>
      <c r="AB359" s="74"/>
      <c r="AC359" s="74"/>
      <c r="AD359" s="74"/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/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/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>
        <v>0</v>
      </c>
      <c r="BT359" s="65"/>
      <c r="BU359" s="65"/>
      <c r="BV359" s="65"/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>
        <v>0</v>
      </c>
      <c r="CJ359" s="68"/>
      <c r="CK359" s="68"/>
      <c r="CL359" s="68"/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>
        <v>0</v>
      </c>
      <c r="CW359" s="68"/>
      <c r="CX359" s="68"/>
      <c r="CY359" s="68"/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>
        <v>0</v>
      </c>
      <c r="DJ359" s="68"/>
      <c r="DK359" s="68"/>
      <c r="DL359" s="68"/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>
        <v>0</v>
      </c>
      <c r="DW359" s="68"/>
      <c r="DX359" s="68"/>
      <c r="DY359" s="68"/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>
        <v>0</v>
      </c>
      <c r="EM359" s="68"/>
      <c r="EN359" s="68"/>
      <c r="EO359" s="68"/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>
        <v>0</v>
      </c>
      <c r="EZ359" s="68"/>
      <c r="FA359" s="68"/>
      <c r="FB359" s="68"/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>
        <v>0</v>
      </c>
      <c r="FM359" s="68"/>
      <c r="FN359" s="68"/>
      <c r="FO359" s="68"/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>
        <v>0</v>
      </c>
      <c r="FZ359" s="68"/>
      <c r="GA359" s="68"/>
      <c r="GB359" s="68"/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>
        <v>0</v>
      </c>
      <c r="GM359" s="68"/>
      <c r="GN359" s="68"/>
      <c r="GO359" s="68"/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>
        <v>0</v>
      </c>
      <c r="HB359" s="68"/>
      <c r="HC359" s="68"/>
      <c r="HD359" s="68"/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>
        <v>0</v>
      </c>
      <c r="HT359" s="68"/>
      <c r="HU359" s="68"/>
      <c r="HV359" s="68"/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>
        <v>0</v>
      </c>
      <c r="IG359" s="68"/>
      <c r="IH359" s="68"/>
      <c r="II359" s="68"/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>
        <v>0</v>
      </c>
      <c r="IT359" s="68"/>
      <c r="IU359" s="68"/>
      <c r="IV359" s="68"/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">
      <c r="A360" s="90" t="s">
        <v>61</v>
      </c>
      <c r="B360" s="91" t="s">
        <v>65</v>
      </c>
      <c r="C360" s="91">
        <v>406</v>
      </c>
      <c r="D360" s="91" t="s">
        <v>328</v>
      </c>
      <c r="E360" s="91" t="s">
        <v>61</v>
      </c>
      <c r="F360" s="91" t="s">
        <v>62</v>
      </c>
      <c r="G360" s="91" t="s">
        <v>612</v>
      </c>
      <c r="H360" s="116">
        <v>14253</v>
      </c>
      <c r="I360" s="92" t="s">
        <v>787</v>
      </c>
      <c r="J360" s="74">
        <v>0</v>
      </c>
      <c r="K360" s="74">
        <v>0</v>
      </c>
      <c r="L360" s="74">
        <v>0</v>
      </c>
      <c r="M360" s="74"/>
      <c r="N360" s="74"/>
      <c r="O360" s="74"/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>
        <v>0</v>
      </c>
      <c r="AB360" s="74"/>
      <c r="AC360" s="74"/>
      <c r="AD360" s="74"/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/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/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>
        <v>0</v>
      </c>
      <c r="BT360" s="65"/>
      <c r="BU360" s="65"/>
      <c r="BV360" s="65"/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>
        <v>0</v>
      </c>
      <c r="CJ360" s="68"/>
      <c r="CK360" s="68"/>
      <c r="CL360" s="68"/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>
        <v>0</v>
      </c>
      <c r="CW360" s="68"/>
      <c r="CX360" s="68"/>
      <c r="CY360" s="68"/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>
        <v>0</v>
      </c>
      <c r="DJ360" s="68"/>
      <c r="DK360" s="68"/>
      <c r="DL360" s="68"/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>
        <v>0</v>
      </c>
      <c r="DW360" s="68"/>
      <c r="DX360" s="68"/>
      <c r="DY360" s="68"/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>
        <v>0</v>
      </c>
      <c r="EM360" s="68"/>
      <c r="EN360" s="68"/>
      <c r="EO360" s="68"/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>
        <v>0</v>
      </c>
      <c r="EZ360" s="68"/>
      <c r="FA360" s="68"/>
      <c r="FB360" s="68"/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>
        <v>0</v>
      </c>
      <c r="FM360" s="68"/>
      <c r="FN360" s="68"/>
      <c r="FO360" s="68"/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>
        <v>0</v>
      </c>
      <c r="FZ360" s="68"/>
      <c r="GA360" s="68"/>
      <c r="GB360" s="68"/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>
        <v>0</v>
      </c>
      <c r="GM360" s="68"/>
      <c r="GN360" s="68"/>
      <c r="GO360" s="68"/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>
        <v>0</v>
      </c>
      <c r="HB360" s="68"/>
      <c r="HC360" s="68"/>
      <c r="HD360" s="68"/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>
        <v>0</v>
      </c>
      <c r="HT360" s="68"/>
      <c r="HU360" s="68"/>
      <c r="HV360" s="68"/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>
        <v>0</v>
      </c>
      <c r="IG360" s="68"/>
      <c r="IH360" s="68"/>
      <c r="II360" s="68"/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>
        <v>0</v>
      </c>
      <c r="IT360" s="68"/>
      <c r="IU360" s="68"/>
      <c r="IV360" s="68"/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">
      <c r="A361" s="90" t="s">
        <v>8</v>
      </c>
      <c r="B361" s="91" t="s">
        <v>229</v>
      </c>
      <c r="C361" s="91">
        <v>400</v>
      </c>
      <c r="D361" s="91" t="s">
        <v>333</v>
      </c>
      <c r="E361" s="91" t="s">
        <v>353</v>
      </c>
      <c r="F361" s="91" t="s">
        <v>230</v>
      </c>
      <c r="G361" s="91" t="s">
        <v>612</v>
      </c>
      <c r="H361" s="116">
        <v>14370</v>
      </c>
      <c r="I361" s="92" t="s">
        <v>788</v>
      </c>
      <c r="J361" s="74">
        <v>0</v>
      </c>
      <c r="K361" s="74">
        <v>0</v>
      </c>
      <c r="L361" s="74">
        <v>0</v>
      </c>
      <c r="M361" s="74"/>
      <c r="N361" s="74"/>
      <c r="O361" s="74"/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>
        <v>0</v>
      </c>
      <c r="AB361" s="74"/>
      <c r="AC361" s="74"/>
      <c r="AD361" s="74"/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/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/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>
        <v>0</v>
      </c>
      <c r="BT361" s="65"/>
      <c r="BU361" s="65"/>
      <c r="BV361" s="65"/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6</v>
      </c>
      <c r="CF361" s="23">
        <f t="shared" si="170"/>
        <v>0</v>
      </c>
      <c r="CG361" s="68">
        <v>0</v>
      </c>
      <c r="CH361" s="68">
        <v>0</v>
      </c>
      <c r="CI361" s="68">
        <v>0</v>
      </c>
      <c r="CJ361" s="68"/>
      <c r="CK361" s="68"/>
      <c r="CL361" s="68"/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>
        <v>0</v>
      </c>
      <c r="CW361" s="68"/>
      <c r="CX361" s="68"/>
      <c r="CY361" s="68"/>
      <c r="CZ361" s="68"/>
      <c r="DA361" s="68"/>
      <c r="DB361" s="68"/>
      <c r="DC361" s="68"/>
      <c r="DD361" s="68"/>
      <c r="DE361" s="68"/>
      <c r="DF361" s="50">
        <f t="shared" si="172"/>
        <v>0</v>
      </c>
      <c r="DG361" s="68">
        <v>0</v>
      </c>
      <c r="DH361" s="68">
        <v>0</v>
      </c>
      <c r="DI361" s="68">
        <v>3</v>
      </c>
      <c r="DJ361" s="68"/>
      <c r="DK361" s="68"/>
      <c r="DL361" s="68"/>
      <c r="DM361" s="68"/>
      <c r="DN361" s="68"/>
      <c r="DO361" s="68"/>
      <c r="DP361" s="68"/>
      <c r="DQ361" s="68"/>
      <c r="DR361" s="68"/>
      <c r="DS361" s="50">
        <f t="shared" si="173"/>
        <v>3</v>
      </c>
      <c r="DT361" s="68">
        <v>1</v>
      </c>
      <c r="DU361" s="68">
        <v>0</v>
      </c>
      <c r="DV361" s="68">
        <v>2</v>
      </c>
      <c r="DW361" s="68"/>
      <c r="DX361" s="68"/>
      <c r="DY361" s="68"/>
      <c r="DZ361" s="68"/>
      <c r="EA361" s="68"/>
      <c r="EB361" s="68"/>
      <c r="EC361" s="68"/>
      <c r="ED361" s="68"/>
      <c r="EE361" s="68"/>
      <c r="EF361" s="50">
        <f t="shared" si="174"/>
        <v>3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>
        <v>0</v>
      </c>
      <c r="EM361" s="68"/>
      <c r="EN361" s="68"/>
      <c r="EO361" s="68"/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>
        <v>0</v>
      </c>
      <c r="EZ361" s="68"/>
      <c r="FA361" s="68"/>
      <c r="FB361" s="68"/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>
        <v>0</v>
      </c>
      <c r="FM361" s="68"/>
      <c r="FN361" s="68"/>
      <c r="FO361" s="68"/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>
        <v>0</v>
      </c>
      <c r="FZ361" s="68"/>
      <c r="GA361" s="68"/>
      <c r="GB361" s="68"/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>
        <v>0</v>
      </c>
      <c r="GM361" s="68"/>
      <c r="GN361" s="68"/>
      <c r="GO361" s="68"/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>
        <v>0</v>
      </c>
      <c r="HB361" s="68"/>
      <c r="HC361" s="68"/>
      <c r="HD361" s="68"/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>
        <v>0</v>
      </c>
      <c r="HT361" s="68"/>
      <c r="HU361" s="68"/>
      <c r="HV361" s="68"/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>
        <v>0</v>
      </c>
      <c r="IG361" s="68"/>
      <c r="IH361" s="68"/>
      <c r="II361" s="68"/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>
        <v>0</v>
      </c>
      <c r="IT361" s="68"/>
      <c r="IU361" s="68"/>
      <c r="IV361" s="68"/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">
      <c r="A362" s="90" t="s">
        <v>67</v>
      </c>
      <c r="B362" s="91" t="s">
        <v>68</v>
      </c>
      <c r="C362" s="91">
        <v>407</v>
      </c>
      <c r="D362" s="91" t="s">
        <v>370</v>
      </c>
      <c r="E362" s="91" t="s">
        <v>67</v>
      </c>
      <c r="F362" s="91" t="s">
        <v>69</v>
      </c>
      <c r="G362" s="91" t="s">
        <v>612</v>
      </c>
      <c r="H362" s="116">
        <v>14717</v>
      </c>
      <c r="I362" s="92" t="s">
        <v>74</v>
      </c>
      <c r="J362" s="74">
        <v>0</v>
      </c>
      <c r="K362" s="74">
        <v>0</v>
      </c>
      <c r="L362" s="74">
        <v>0</v>
      </c>
      <c r="M362" s="74"/>
      <c r="N362" s="74"/>
      <c r="O362" s="74"/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>
        <v>0</v>
      </c>
      <c r="AB362" s="74"/>
      <c r="AC362" s="74"/>
      <c r="AD362" s="74"/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0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/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6"/>
        <v>0</v>
      </c>
      <c r="BD362" s="47">
        <v>0</v>
      </c>
      <c r="BE362" s="46">
        <v>0</v>
      </c>
      <c r="BF362" s="46">
        <v>0</v>
      </c>
      <c r="BG362" s="46"/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67"/>
        <v>0</v>
      </c>
      <c r="BQ362" s="64">
        <v>0</v>
      </c>
      <c r="BR362" s="65">
        <v>0</v>
      </c>
      <c r="BS362" s="65">
        <v>0</v>
      </c>
      <c r="BT362" s="65"/>
      <c r="BU362" s="65"/>
      <c r="BV362" s="65"/>
      <c r="BW362" s="65"/>
      <c r="BX362" s="65"/>
      <c r="BY362" s="65"/>
      <c r="BZ362" s="65"/>
      <c r="CA362" s="65"/>
      <c r="CB362" s="66"/>
      <c r="CC362" s="50">
        <f t="shared" si="168"/>
        <v>0</v>
      </c>
      <c r="CD362" s="21"/>
      <c r="CE362" s="24">
        <f t="shared" si="169"/>
        <v>2</v>
      </c>
      <c r="CF362" s="23">
        <f t="shared" si="170"/>
        <v>0</v>
      </c>
      <c r="CG362" s="68">
        <v>0</v>
      </c>
      <c r="CH362" s="68">
        <v>0</v>
      </c>
      <c r="CI362" s="68">
        <v>0</v>
      </c>
      <c r="CJ362" s="68"/>
      <c r="CK362" s="68"/>
      <c r="CL362" s="68"/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1</v>
      </c>
      <c r="CV362" s="68">
        <v>0</v>
      </c>
      <c r="CW362" s="68"/>
      <c r="CX362" s="68"/>
      <c r="CY362" s="68"/>
      <c r="CZ362" s="68"/>
      <c r="DA362" s="68"/>
      <c r="DB362" s="68"/>
      <c r="DC362" s="68"/>
      <c r="DD362" s="68"/>
      <c r="DE362" s="68"/>
      <c r="DF362" s="50">
        <f t="shared" si="172"/>
        <v>1</v>
      </c>
      <c r="DG362" s="68">
        <v>0</v>
      </c>
      <c r="DH362" s="68">
        <v>0</v>
      </c>
      <c r="DI362" s="68">
        <v>0</v>
      </c>
      <c r="DJ362" s="68"/>
      <c r="DK362" s="68"/>
      <c r="DL362" s="68"/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1</v>
      </c>
      <c r="DV362" s="68">
        <v>0</v>
      </c>
      <c r="DW362" s="68"/>
      <c r="DX362" s="68"/>
      <c r="DY362" s="68"/>
      <c r="DZ362" s="68"/>
      <c r="EA362" s="68"/>
      <c r="EB362" s="68"/>
      <c r="EC362" s="68"/>
      <c r="ED362" s="68"/>
      <c r="EE362" s="68"/>
      <c r="EF362" s="50">
        <f t="shared" si="174"/>
        <v>1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>
        <v>0</v>
      </c>
      <c r="EM362" s="68"/>
      <c r="EN362" s="68"/>
      <c r="EO362" s="68"/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>
        <v>0</v>
      </c>
      <c r="EZ362" s="68"/>
      <c r="FA362" s="68"/>
      <c r="FB362" s="68"/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>
        <v>0</v>
      </c>
      <c r="FM362" s="68"/>
      <c r="FN362" s="68"/>
      <c r="FO362" s="68"/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>
        <v>0</v>
      </c>
      <c r="FZ362" s="68"/>
      <c r="GA362" s="68"/>
      <c r="GB362" s="68"/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>
        <v>0</v>
      </c>
      <c r="GM362" s="68"/>
      <c r="GN362" s="68"/>
      <c r="GO362" s="68"/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>
        <v>0</v>
      </c>
      <c r="HB362" s="68"/>
      <c r="HC362" s="68"/>
      <c r="HD362" s="68"/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>
        <v>0</v>
      </c>
      <c r="HT362" s="68"/>
      <c r="HU362" s="68"/>
      <c r="HV362" s="68"/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>
        <v>0</v>
      </c>
      <c r="IG362" s="68"/>
      <c r="IH362" s="68"/>
      <c r="II362" s="68"/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>
        <v>0</v>
      </c>
      <c r="IT362" s="68"/>
      <c r="IU362" s="68"/>
      <c r="IV362" s="68"/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">
      <c r="A363" s="90" t="s">
        <v>729</v>
      </c>
      <c r="B363" s="91" t="s">
        <v>161</v>
      </c>
      <c r="C363" s="91">
        <v>404</v>
      </c>
      <c r="D363" s="91" t="s">
        <v>423</v>
      </c>
      <c r="E363" s="91" t="s">
        <v>423</v>
      </c>
      <c r="F363" s="91" t="s">
        <v>161</v>
      </c>
      <c r="G363" s="91" t="s">
        <v>612</v>
      </c>
      <c r="H363" s="116">
        <v>15140</v>
      </c>
      <c r="I363" s="92" t="s">
        <v>789</v>
      </c>
      <c r="J363" s="74">
        <v>0</v>
      </c>
      <c r="K363" s="74">
        <v>0</v>
      </c>
      <c r="L363" s="74">
        <v>0</v>
      </c>
      <c r="M363" s="74"/>
      <c r="N363" s="74"/>
      <c r="O363" s="74"/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>
        <v>0</v>
      </c>
      <c r="AB363" s="74"/>
      <c r="AC363" s="74"/>
      <c r="AD363" s="74"/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/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/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>
        <v>0</v>
      </c>
      <c r="BT363" s="65"/>
      <c r="BU363" s="65"/>
      <c r="BV363" s="65"/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11</v>
      </c>
      <c r="CF363" s="23">
        <f t="shared" si="170"/>
        <v>0</v>
      </c>
      <c r="CG363" s="68">
        <v>0</v>
      </c>
      <c r="CH363" s="68">
        <v>0</v>
      </c>
      <c r="CI363" s="68">
        <v>0</v>
      </c>
      <c r="CJ363" s="68"/>
      <c r="CK363" s="68"/>
      <c r="CL363" s="68"/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4</v>
      </c>
      <c r="CU363" s="68">
        <v>0</v>
      </c>
      <c r="CV363" s="68">
        <v>0</v>
      </c>
      <c r="CW363" s="68"/>
      <c r="CX363" s="68"/>
      <c r="CY363" s="68"/>
      <c r="CZ363" s="68"/>
      <c r="DA363" s="68"/>
      <c r="DB363" s="68"/>
      <c r="DC363" s="68"/>
      <c r="DD363" s="68"/>
      <c r="DE363" s="68"/>
      <c r="DF363" s="50">
        <f t="shared" si="172"/>
        <v>4</v>
      </c>
      <c r="DG363" s="68">
        <v>4</v>
      </c>
      <c r="DH363" s="68">
        <v>2</v>
      </c>
      <c r="DI363" s="68">
        <v>0</v>
      </c>
      <c r="DJ363" s="68"/>
      <c r="DK363" s="68"/>
      <c r="DL363" s="68"/>
      <c r="DM363" s="68"/>
      <c r="DN363" s="68"/>
      <c r="DO363" s="68"/>
      <c r="DP363" s="68"/>
      <c r="DQ363" s="68"/>
      <c r="DR363" s="68"/>
      <c r="DS363" s="50">
        <f t="shared" si="173"/>
        <v>6</v>
      </c>
      <c r="DT363" s="68">
        <v>0</v>
      </c>
      <c r="DU363" s="68">
        <v>1</v>
      </c>
      <c r="DV363" s="68">
        <v>0</v>
      </c>
      <c r="DW363" s="68"/>
      <c r="DX363" s="68"/>
      <c r="DY363" s="68"/>
      <c r="DZ363" s="68"/>
      <c r="EA363" s="68"/>
      <c r="EB363" s="68"/>
      <c r="EC363" s="68"/>
      <c r="ED363" s="68"/>
      <c r="EE363" s="68"/>
      <c r="EF363" s="50">
        <f t="shared" si="174"/>
        <v>1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>
        <v>0</v>
      </c>
      <c r="EM363" s="68"/>
      <c r="EN363" s="68"/>
      <c r="EO363" s="68"/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>
        <v>0</v>
      </c>
      <c r="EZ363" s="68"/>
      <c r="FA363" s="68"/>
      <c r="FB363" s="68"/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>
        <v>0</v>
      </c>
      <c r="FM363" s="68"/>
      <c r="FN363" s="68"/>
      <c r="FO363" s="68"/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>
        <v>0</v>
      </c>
      <c r="FZ363" s="68"/>
      <c r="GA363" s="68"/>
      <c r="GB363" s="68"/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>
        <v>0</v>
      </c>
      <c r="GM363" s="68"/>
      <c r="GN363" s="68"/>
      <c r="GO363" s="68"/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>
        <v>0</v>
      </c>
      <c r="HB363" s="68"/>
      <c r="HC363" s="68"/>
      <c r="HD363" s="68"/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>
        <v>0</v>
      </c>
      <c r="HT363" s="68"/>
      <c r="HU363" s="68"/>
      <c r="HV363" s="68"/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>
        <v>0</v>
      </c>
      <c r="IG363" s="68"/>
      <c r="IH363" s="68"/>
      <c r="II363" s="68"/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>
        <v>0</v>
      </c>
      <c r="IT363" s="68"/>
      <c r="IU363" s="68"/>
      <c r="IV363" s="68"/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">
      <c r="A364" s="90" t="s">
        <v>67</v>
      </c>
      <c r="B364" s="91" t="s">
        <v>255</v>
      </c>
      <c r="C364" s="91">
        <v>407</v>
      </c>
      <c r="D364" s="91" t="s">
        <v>370</v>
      </c>
      <c r="E364" s="91" t="s">
        <v>67</v>
      </c>
      <c r="F364" s="91" t="s">
        <v>374</v>
      </c>
      <c r="G364" s="91" t="s">
        <v>612</v>
      </c>
      <c r="H364" s="116">
        <v>15291</v>
      </c>
      <c r="I364" s="92" t="s">
        <v>258</v>
      </c>
      <c r="J364" s="74">
        <v>2</v>
      </c>
      <c r="K364" s="74">
        <v>0</v>
      </c>
      <c r="L364" s="74">
        <v>0</v>
      </c>
      <c r="M364" s="74"/>
      <c r="N364" s="74"/>
      <c r="O364" s="74"/>
      <c r="P364" s="74"/>
      <c r="Q364" s="74"/>
      <c r="R364" s="74"/>
      <c r="S364" s="74"/>
      <c r="T364" s="74"/>
      <c r="U364" s="78"/>
      <c r="V364" s="24"/>
      <c r="W364" s="22">
        <f t="shared" si="160"/>
        <v>2</v>
      </c>
      <c r="X364" s="30">
        <f t="shared" si="161"/>
        <v>0</v>
      </c>
      <c r="Y364" s="38">
        <v>0</v>
      </c>
      <c r="Z364" s="74">
        <v>0</v>
      </c>
      <c r="AA364" s="74">
        <v>0</v>
      </c>
      <c r="AB364" s="74"/>
      <c r="AC364" s="74"/>
      <c r="AD364" s="74"/>
      <c r="AE364" s="74"/>
      <c r="AF364" s="74"/>
      <c r="AG364" s="74"/>
      <c r="AH364" s="74"/>
      <c r="AI364" s="74"/>
      <c r="AJ364" s="78"/>
      <c r="AK364" s="21"/>
      <c r="AL364" s="22">
        <f t="shared" si="162"/>
        <v>0</v>
      </c>
      <c r="AM364" s="23">
        <f t="shared" si="163"/>
        <v>0</v>
      </c>
      <c r="AN364" s="21"/>
      <c r="AO364" s="22">
        <f t="shared" si="164"/>
        <v>4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/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6"/>
        <v>3</v>
      </c>
      <c r="BD364" s="47">
        <v>1</v>
      </c>
      <c r="BE364" s="46">
        <v>0</v>
      </c>
      <c r="BF364" s="46">
        <v>0</v>
      </c>
      <c r="BG364" s="46"/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>
        <v>0</v>
      </c>
      <c r="BT364" s="65"/>
      <c r="BU364" s="65"/>
      <c r="BV364" s="65"/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2</v>
      </c>
      <c r="CF364" s="23">
        <f t="shared" si="170"/>
        <v>0</v>
      </c>
      <c r="CG364" s="68">
        <v>0</v>
      </c>
      <c r="CH364" s="68">
        <v>0</v>
      </c>
      <c r="CI364" s="68">
        <v>0</v>
      </c>
      <c r="CJ364" s="68"/>
      <c r="CK364" s="68"/>
      <c r="CL364" s="68"/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>
        <v>0</v>
      </c>
      <c r="CW364" s="68"/>
      <c r="CX364" s="68"/>
      <c r="CY364" s="68"/>
      <c r="CZ364" s="68"/>
      <c r="DA364" s="68"/>
      <c r="DB364" s="68"/>
      <c r="DC364" s="68"/>
      <c r="DD364" s="68"/>
      <c r="DE364" s="68"/>
      <c r="DF364" s="50">
        <f t="shared" si="172"/>
        <v>0</v>
      </c>
      <c r="DG364" s="68">
        <v>1</v>
      </c>
      <c r="DH364" s="68">
        <v>0</v>
      </c>
      <c r="DI364" s="68">
        <v>0</v>
      </c>
      <c r="DJ364" s="68"/>
      <c r="DK364" s="68"/>
      <c r="DL364" s="68"/>
      <c r="DM364" s="68"/>
      <c r="DN364" s="68"/>
      <c r="DO364" s="68"/>
      <c r="DP364" s="68"/>
      <c r="DQ364" s="68"/>
      <c r="DR364" s="68"/>
      <c r="DS364" s="50">
        <f t="shared" si="173"/>
        <v>1</v>
      </c>
      <c r="DT364" s="68">
        <v>1</v>
      </c>
      <c r="DU364" s="68">
        <v>0</v>
      </c>
      <c r="DV364" s="68">
        <v>0</v>
      </c>
      <c r="DW364" s="68"/>
      <c r="DX364" s="68"/>
      <c r="DY364" s="68"/>
      <c r="DZ364" s="68"/>
      <c r="EA364" s="68"/>
      <c r="EB364" s="68"/>
      <c r="EC364" s="68"/>
      <c r="ED364" s="68"/>
      <c r="EE364" s="68"/>
      <c r="EF364" s="50">
        <f t="shared" si="174"/>
        <v>1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>
        <v>0</v>
      </c>
      <c r="EL364" s="68">
        <v>0</v>
      </c>
      <c r="EM364" s="68"/>
      <c r="EN364" s="68"/>
      <c r="EO364" s="68"/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>
        <v>0</v>
      </c>
      <c r="EY364" s="68">
        <v>0</v>
      </c>
      <c r="EZ364" s="68"/>
      <c r="FA364" s="68"/>
      <c r="FB364" s="68"/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>
        <v>0</v>
      </c>
      <c r="FL364" s="68">
        <v>0</v>
      </c>
      <c r="FM364" s="68"/>
      <c r="FN364" s="68"/>
      <c r="FO364" s="68"/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>
        <v>0</v>
      </c>
      <c r="FY364" s="68">
        <v>0</v>
      </c>
      <c r="FZ364" s="68"/>
      <c r="GA364" s="68"/>
      <c r="GB364" s="68"/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>
        <v>0</v>
      </c>
      <c r="GL364" s="68">
        <v>0</v>
      </c>
      <c r="GM364" s="68"/>
      <c r="GN364" s="68"/>
      <c r="GO364" s="68"/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>
        <v>0</v>
      </c>
      <c r="HB364" s="68"/>
      <c r="HC364" s="68"/>
      <c r="HD364" s="68"/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>
        <v>0</v>
      </c>
      <c r="HS364" s="68">
        <v>0</v>
      </c>
      <c r="HT364" s="68"/>
      <c r="HU364" s="68"/>
      <c r="HV364" s="68"/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>
        <v>0</v>
      </c>
      <c r="IG364" s="68"/>
      <c r="IH364" s="68"/>
      <c r="II364" s="68"/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>
        <v>0</v>
      </c>
      <c r="IS364" s="68">
        <v>0</v>
      </c>
      <c r="IT364" s="68"/>
      <c r="IU364" s="68"/>
      <c r="IV364" s="68"/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">
      <c r="A365" s="90" t="s">
        <v>67</v>
      </c>
      <c r="B365" s="91" t="s">
        <v>147</v>
      </c>
      <c r="C365" s="91">
        <v>407</v>
      </c>
      <c r="D365" s="91" t="s">
        <v>370</v>
      </c>
      <c r="E365" s="91" t="s">
        <v>67</v>
      </c>
      <c r="F365" s="91" t="s">
        <v>147</v>
      </c>
      <c r="G365" s="91" t="s">
        <v>612</v>
      </c>
      <c r="H365" s="116">
        <v>15306</v>
      </c>
      <c r="I365" s="92" t="s">
        <v>157</v>
      </c>
      <c r="J365" s="74">
        <v>2</v>
      </c>
      <c r="K365" s="74">
        <v>0</v>
      </c>
      <c r="L365" s="74">
        <v>0</v>
      </c>
      <c r="M365" s="74"/>
      <c r="N365" s="74"/>
      <c r="O365" s="74"/>
      <c r="P365" s="74"/>
      <c r="Q365" s="74"/>
      <c r="R365" s="74"/>
      <c r="S365" s="74"/>
      <c r="T365" s="74"/>
      <c r="U365" s="78"/>
      <c r="V365" s="24"/>
      <c r="W365" s="22">
        <f t="shared" si="160"/>
        <v>2</v>
      </c>
      <c r="X365" s="30">
        <f t="shared" si="161"/>
        <v>0</v>
      </c>
      <c r="Y365" s="38">
        <v>1</v>
      </c>
      <c r="Z365" s="74">
        <v>0</v>
      </c>
      <c r="AA365" s="74">
        <v>0</v>
      </c>
      <c r="AB365" s="74"/>
      <c r="AC365" s="74"/>
      <c r="AD365" s="74"/>
      <c r="AE365" s="74"/>
      <c r="AF365" s="74"/>
      <c r="AG365" s="74"/>
      <c r="AH365" s="74"/>
      <c r="AI365" s="74"/>
      <c r="AJ365" s="78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5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/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6"/>
        <v>3</v>
      </c>
      <c r="BD365" s="47">
        <v>2</v>
      </c>
      <c r="BE365" s="46">
        <v>0</v>
      </c>
      <c r="BF365" s="46">
        <v>0</v>
      </c>
      <c r="BG365" s="46"/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67"/>
        <v>2</v>
      </c>
      <c r="BQ365" s="64">
        <v>0</v>
      </c>
      <c r="BR365" s="65">
        <v>0</v>
      </c>
      <c r="BS365" s="65">
        <v>0</v>
      </c>
      <c r="BT365" s="65"/>
      <c r="BU365" s="65"/>
      <c r="BV365" s="65"/>
      <c r="BW365" s="65"/>
      <c r="BX365" s="65"/>
      <c r="BY365" s="65"/>
      <c r="BZ365" s="65"/>
      <c r="CA365" s="65"/>
      <c r="CB365" s="66"/>
      <c r="CC365" s="50">
        <f t="shared" si="168"/>
        <v>0</v>
      </c>
      <c r="CD365" s="21"/>
      <c r="CE365" s="24">
        <f t="shared" si="169"/>
        <v>6</v>
      </c>
      <c r="CF365" s="23">
        <f t="shared" si="170"/>
        <v>0</v>
      </c>
      <c r="CG365" s="68">
        <v>0</v>
      </c>
      <c r="CH365" s="68">
        <v>0</v>
      </c>
      <c r="CI365" s="68">
        <v>0</v>
      </c>
      <c r="CJ365" s="68"/>
      <c r="CK365" s="68"/>
      <c r="CL365" s="68"/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1</v>
      </c>
      <c r="CU365" s="68">
        <v>0</v>
      </c>
      <c r="CV365" s="68">
        <v>1</v>
      </c>
      <c r="CW365" s="68"/>
      <c r="CX365" s="68"/>
      <c r="CY365" s="68"/>
      <c r="CZ365" s="68"/>
      <c r="DA365" s="68"/>
      <c r="DB365" s="68"/>
      <c r="DC365" s="68"/>
      <c r="DD365" s="68"/>
      <c r="DE365" s="68"/>
      <c r="DF365" s="50">
        <f t="shared" si="172"/>
        <v>2</v>
      </c>
      <c r="DG365" s="68">
        <v>2</v>
      </c>
      <c r="DH365" s="68">
        <v>0</v>
      </c>
      <c r="DI365" s="68">
        <v>0</v>
      </c>
      <c r="DJ365" s="68"/>
      <c r="DK365" s="68"/>
      <c r="DL365" s="68"/>
      <c r="DM365" s="68"/>
      <c r="DN365" s="68"/>
      <c r="DO365" s="68"/>
      <c r="DP365" s="68"/>
      <c r="DQ365" s="68"/>
      <c r="DR365" s="68"/>
      <c r="DS365" s="50">
        <f t="shared" si="173"/>
        <v>2</v>
      </c>
      <c r="DT365" s="68">
        <v>1</v>
      </c>
      <c r="DU365" s="68">
        <v>1</v>
      </c>
      <c r="DV365" s="68">
        <v>0</v>
      </c>
      <c r="DW365" s="68"/>
      <c r="DX365" s="68"/>
      <c r="DY365" s="68"/>
      <c r="DZ365" s="68"/>
      <c r="EA365" s="68"/>
      <c r="EB365" s="68"/>
      <c r="EC365" s="68"/>
      <c r="ED365" s="68"/>
      <c r="EE365" s="68"/>
      <c r="EF365" s="50">
        <f t="shared" si="174"/>
        <v>2</v>
      </c>
      <c r="EG365" s="21"/>
      <c r="EH365" s="22">
        <f t="shared" si="175"/>
        <v>1</v>
      </c>
      <c r="EI365" s="23">
        <f t="shared" si="176"/>
        <v>0</v>
      </c>
      <c r="EJ365" s="68">
        <v>0</v>
      </c>
      <c r="EK365" s="68">
        <v>1</v>
      </c>
      <c r="EL365" s="68">
        <v>0</v>
      </c>
      <c r="EM365" s="68"/>
      <c r="EN365" s="68"/>
      <c r="EO365" s="68"/>
      <c r="EP365" s="68"/>
      <c r="EQ365" s="68"/>
      <c r="ER365" s="68"/>
      <c r="ES365" s="68"/>
      <c r="ET365" s="68"/>
      <c r="EU365" s="68"/>
      <c r="EV365" s="52">
        <f t="shared" si="177"/>
        <v>1</v>
      </c>
      <c r="EW365" s="68">
        <v>0</v>
      </c>
      <c r="EX365" s="68">
        <v>0</v>
      </c>
      <c r="EY365" s="68">
        <v>0</v>
      </c>
      <c r="EZ365" s="68"/>
      <c r="FA365" s="68"/>
      <c r="FB365" s="68"/>
      <c r="FC365" s="68"/>
      <c r="FD365" s="68"/>
      <c r="FE365" s="68"/>
      <c r="FF365" s="68"/>
      <c r="FG365" s="68"/>
      <c r="FH365" s="68"/>
      <c r="FI365" s="50">
        <f t="shared" si="178"/>
        <v>0</v>
      </c>
      <c r="FJ365" s="68">
        <v>0</v>
      </c>
      <c r="FK365" s="68">
        <v>0</v>
      </c>
      <c r="FL365" s="68">
        <v>0</v>
      </c>
      <c r="FM365" s="68"/>
      <c r="FN365" s="68"/>
      <c r="FO365" s="68"/>
      <c r="FP365" s="68"/>
      <c r="FQ365" s="68"/>
      <c r="FR365" s="68"/>
      <c r="FS365" s="68"/>
      <c r="FT365" s="68"/>
      <c r="FU365" s="68"/>
      <c r="FV365" s="50">
        <f t="shared" si="179"/>
        <v>0</v>
      </c>
      <c r="FW365" s="68">
        <v>0</v>
      </c>
      <c r="FX365" s="68">
        <v>0</v>
      </c>
      <c r="FY365" s="68">
        <v>0</v>
      </c>
      <c r="FZ365" s="68"/>
      <c r="GA365" s="68"/>
      <c r="GB365" s="68"/>
      <c r="GC365" s="68"/>
      <c r="GD365" s="68"/>
      <c r="GE365" s="68"/>
      <c r="GF365" s="68"/>
      <c r="GG365" s="68"/>
      <c r="GH365" s="68"/>
      <c r="GI365" s="50">
        <f t="shared" si="180"/>
        <v>0</v>
      </c>
      <c r="GJ365" s="68">
        <v>0</v>
      </c>
      <c r="GK365" s="68">
        <v>0</v>
      </c>
      <c r="GL365" s="68">
        <v>0</v>
      </c>
      <c r="GM365" s="68"/>
      <c r="GN365" s="68"/>
      <c r="GO365" s="68"/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>
        <v>0</v>
      </c>
      <c r="HB365" s="68"/>
      <c r="HC365" s="68"/>
      <c r="HD365" s="68"/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0</v>
      </c>
      <c r="HP365" s="23">
        <f t="shared" si="185"/>
        <v>0</v>
      </c>
      <c r="HQ365" s="68">
        <v>0</v>
      </c>
      <c r="HR365" s="68">
        <v>0</v>
      </c>
      <c r="HS365" s="68">
        <v>0</v>
      </c>
      <c r="HT365" s="68"/>
      <c r="HU365" s="68"/>
      <c r="HV365" s="68"/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>
        <v>0</v>
      </c>
      <c r="IG365" s="68"/>
      <c r="IH365" s="68"/>
      <c r="II365" s="68"/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>
        <v>0</v>
      </c>
      <c r="IT365" s="68"/>
      <c r="IU365" s="68"/>
      <c r="IV365" s="68"/>
      <c r="IW365" s="68"/>
      <c r="IX365" s="68"/>
      <c r="IY365" s="68"/>
      <c r="IZ365" s="68"/>
      <c r="JA365" s="68"/>
      <c r="JB365" s="68"/>
      <c r="JC365" s="50">
        <f t="shared" si="188"/>
        <v>0</v>
      </c>
    </row>
    <row r="366" spans="1:263" x14ac:dyDescent="0.3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612</v>
      </c>
      <c r="H366" s="116">
        <v>15311</v>
      </c>
      <c r="I366" s="92" t="s">
        <v>790</v>
      </c>
      <c r="J366" s="74">
        <v>0</v>
      </c>
      <c r="K366" s="74">
        <v>0</v>
      </c>
      <c r="L366" s="74">
        <v>0</v>
      </c>
      <c r="M366" s="74"/>
      <c r="N366" s="74"/>
      <c r="O366" s="74"/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>
        <v>0</v>
      </c>
      <c r="AA366" s="74">
        <v>1</v>
      </c>
      <c r="AB366" s="74"/>
      <c r="AC366" s="74"/>
      <c r="AD366" s="74"/>
      <c r="AE366" s="74"/>
      <c r="AF366" s="74"/>
      <c r="AG366" s="74"/>
      <c r="AH366" s="74"/>
      <c r="AI366" s="74"/>
      <c r="AJ366" s="78"/>
      <c r="AK366" s="21"/>
      <c r="AL366" s="22">
        <f t="shared" si="162"/>
        <v>2</v>
      </c>
      <c r="AM366" s="23">
        <f t="shared" si="163"/>
        <v>0</v>
      </c>
      <c r="AN366" s="21"/>
      <c r="AO366" s="22">
        <f t="shared" si="164"/>
        <v>4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/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6"/>
        <v>2</v>
      </c>
      <c r="BD366" s="47">
        <v>1</v>
      </c>
      <c r="BE366" s="46">
        <v>0</v>
      </c>
      <c r="BF366" s="46">
        <v>0</v>
      </c>
      <c r="BG366" s="46"/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67"/>
        <v>1</v>
      </c>
      <c r="BQ366" s="64">
        <v>1</v>
      </c>
      <c r="BR366" s="65">
        <v>0</v>
      </c>
      <c r="BS366" s="65">
        <v>0</v>
      </c>
      <c r="BT366" s="65"/>
      <c r="BU366" s="65"/>
      <c r="BV366" s="65"/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10</v>
      </c>
      <c r="CF366" s="23">
        <f t="shared" si="170"/>
        <v>0</v>
      </c>
      <c r="CG366" s="68">
        <v>0</v>
      </c>
      <c r="CH366" s="68">
        <v>0</v>
      </c>
      <c r="CI366" s="68">
        <v>0</v>
      </c>
      <c r="CJ366" s="68"/>
      <c r="CK366" s="68"/>
      <c r="CL366" s="68"/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>
        <v>1</v>
      </c>
      <c r="CW366" s="68"/>
      <c r="CX366" s="68"/>
      <c r="CY366" s="68"/>
      <c r="CZ366" s="68"/>
      <c r="DA366" s="68"/>
      <c r="DB366" s="68"/>
      <c r="DC366" s="68"/>
      <c r="DD366" s="68"/>
      <c r="DE366" s="68"/>
      <c r="DF366" s="50">
        <f t="shared" si="172"/>
        <v>4</v>
      </c>
      <c r="DG366" s="68">
        <v>1</v>
      </c>
      <c r="DH366" s="68">
        <v>1</v>
      </c>
      <c r="DI366" s="68">
        <v>1</v>
      </c>
      <c r="DJ366" s="68"/>
      <c r="DK366" s="68"/>
      <c r="DL366" s="68"/>
      <c r="DM366" s="68"/>
      <c r="DN366" s="68"/>
      <c r="DO366" s="68"/>
      <c r="DP366" s="68"/>
      <c r="DQ366" s="68"/>
      <c r="DR366" s="68"/>
      <c r="DS366" s="50">
        <f t="shared" si="173"/>
        <v>3</v>
      </c>
      <c r="DT366" s="68">
        <v>0</v>
      </c>
      <c r="DU366" s="68">
        <v>1</v>
      </c>
      <c r="DV366" s="68">
        <v>2</v>
      </c>
      <c r="DW366" s="68"/>
      <c r="DX366" s="68"/>
      <c r="DY366" s="68"/>
      <c r="DZ366" s="68"/>
      <c r="EA366" s="68"/>
      <c r="EB366" s="68"/>
      <c r="EC366" s="68"/>
      <c r="ED366" s="68"/>
      <c r="EE366" s="68"/>
      <c r="EF366" s="50">
        <f t="shared" si="174"/>
        <v>3</v>
      </c>
      <c r="EG366" s="21"/>
      <c r="EH366" s="22">
        <f t="shared" si="175"/>
        <v>0</v>
      </c>
      <c r="EI366" s="23">
        <f t="shared" si="176"/>
        <v>0</v>
      </c>
      <c r="EJ366" s="68">
        <v>0</v>
      </c>
      <c r="EK366" s="68">
        <v>0</v>
      </c>
      <c r="EL366" s="68">
        <v>0</v>
      </c>
      <c r="EM366" s="68"/>
      <c r="EN366" s="68"/>
      <c r="EO366" s="68"/>
      <c r="EP366" s="68"/>
      <c r="EQ366" s="68"/>
      <c r="ER366" s="68"/>
      <c r="ES366" s="68"/>
      <c r="ET366" s="68"/>
      <c r="EU366" s="68"/>
      <c r="EV366" s="52">
        <f t="shared" si="177"/>
        <v>0</v>
      </c>
      <c r="EW366" s="68">
        <v>0</v>
      </c>
      <c r="EX366" s="68">
        <v>0</v>
      </c>
      <c r="EY366" s="68">
        <v>0</v>
      </c>
      <c r="EZ366" s="68"/>
      <c r="FA366" s="68"/>
      <c r="FB366" s="68"/>
      <c r="FC366" s="68"/>
      <c r="FD366" s="68"/>
      <c r="FE366" s="68"/>
      <c r="FF366" s="68"/>
      <c r="FG366" s="68"/>
      <c r="FH366" s="68"/>
      <c r="FI366" s="50">
        <f t="shared" si="178"/>
        <v>0</v>
      </c>
      <c r="FJ366" s="68">
        <v>0</v>
      </c>
      <c r="FK366" s="68">
        <v>0</v>
      </c>
      <c r="FL366" s="68">
        <v>0</v>
      </c>
      <c r="FM366" s="68"/>
      <c r="FN366" s="68"/>
      <c r="FO366" s="68"/>
      <c r="FP366" s="68"/>
      <c r="FQ366" s="68"/>
      <c r="FR366" s="68"/>
      <c r="FS366" s="68"/>
      <c r="FT366" s="68"/>
      <c r="FU366" s="68"/>
      <c r="FV366" s="50">
        <f t="shared" si="179"/>
        <v>0</v>
      </c>
      <c r="FW366" s="68">
        <v>0</v>
      </c>
      <c r="FX366" s="68">
        <v>0</v>
      </c>
      <c r="FY366" s="68">
        <v>0</v>
      </c>
      <c r="FZ366" s="68"/>
      <c r="GA366" s="68"/>
      <c r="GB366" s="68"/>
      <c r="GC366" s="68"/>
      <c r="GD366" s="68"/>
      <c r="GE366" s="68"/>
      <c r="GF366" s="68"/>
      <c r="GG366" s="68"/>
      <c r="GH366" s="68"/>
      <c r="GI366" s="50">
        <f t="shared" si="180"/>
        <v>0</v>
      </c>
      <c r="GJ366" s="68">
        <v>0</v>
      </c>
      <c r="GK366" s="68">
        <v>0</v>
      </c>
      <c r="GL366" s="68">
        <v>0</v>
      </c>
      <c r="GM366" s="68"/>
      <c r="GN366" s="68"/>
      <c r="GO366" s="68"/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>
        <v>0</v>
      </c>
      <c r="HB366" s="68"/>
      <c r="HC366" s="68"/>
      <c r="HD366" s="68"/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8">
        <v>0</v>
      </c>
      <c r="HR366" s="68">
        <v>0</v>
      </c>
      <c r="HS366" s="68">
        <v>0</v>
      </c>
      <c r="HT366" s="68"/>
      <c r="HU366" s="68"/>
      <c r="HV366" s="68"/>
      <c r="HW366" s="68"/>
      <c r="HX366" s="68"/>
      <c r="HY366" s="68"/>
      <c r="HZ366" s="68"/>
      <c r="IA366" s="68"/>
      <c r="IB366" s="68"/>
      <c r="IC366" s="50">
        <f t="shared" si="186"/>
        <v>0</v>
      </c>
      <c r="ID366" s="68">
        <v>0</v>
      </c>
      <c r="IE366" s="68">
        <v>0</v>
      </c>
      <c r="IF366" s="68">
        <v>0</v>
      </c>
      <c r="IG366" s="68"/>
      <c r="IH366" s="68"/>
      <c r="II366" s="68"/>
      <c r="IJ366" s="68"/>
      <c r="IK366" s="68"/>
      <c r="IL366" s="68"/>
      <c r="IM366" s="68"/>
      <c r="IN366" s="68"/>
      <c r="IO366" s="68"/>
      <c r="IP366" s="50">
        <f t="shared" si="187"/>
        <v>0</v>
      </c>
      <c r="IQ366" s="68">
        <v>0</v>
      </c>
      <c r="IR366" s="68">
        <v>0</v>
      </c>
      <c r="IS366" s="68">
        <v>0</v>
      </c>
      <c r="IT366" s="68"/>
      <c r="IU366" s="68"/>
      <c r="IV366" s="68"/>
      <c r="IW366" s="68"/>
      <c r="IX366" s="68"/>
      <c r="IY366" s="68"/>
      <c r="IZ366" s="68"/>
      <c r="JA366" s="68"/>
      <c r="JB366" s="68"/>
      <c r="JC366" s="50">
        <f t="shared" si="188"/>
        <v>0</v>
      </c>
    </row>
    <row r="367" spans="1:263" x14ac:dyDescent="0.3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617</v>
      </c>
      <c r="H367" s="116">
        <v>15657</v>
      </c>
      <c r="I367" s="92" t="s">
        <v>791</v>
      </c>
      <c r="J367" s="74">
        <v>0</v>
      </c>
      <c r="K367" s="74">
        <v>0</v>
      </c>
      <c r="L367" s="74">
        <v>0</v>
      </c>
      <c r="M367" s="74"/>
      <c r="N367" s="74"/>
      <c r="O367" s="74"/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>
        <v>0</v>
      </c>
      <c r="AB367" s="74"/>
      <c r="AC367" s="74"/>
      <c r="AD367" s="74"/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3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/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/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67"/>
        <v>0</v>
      </c>
      <c r="BQ367" s="64">
        <v>0</v>
      </c>
      <c r="BR367" s="65">
        <v>1</v>
      </c>
      <c r="BS367" s="65">
        <v>0</v>
      </c>
      <c r="BT367" s="65"/>
      <c r="BU367" s="65"/>
      <c r="BV367" s="65"/>
      <c r="BW367" s="65"/>
      <c r="BX367" s="65"/>
      <c r="BY367" s="65"/>
      <c r="BZ367" s="65"/>
      <c r="CA367" s="65"/>
      <c r="CB367" s="66"/>
      <c r="CC367" s="50">
        <f t="shared" si="168"/>
        <v>1</v>
      </c>
      <c r="CD367" s="21"/>
      <c r="CE367" s="24">
        <f t="shared" si="169"/>
        <v>7</v>
      </c>
      <c r="CF367" s="23">
        <f t="shared" si="170"/>
        <v>0</v>
      </c>
      <c r="CG367" s="68">
        <v>0</v>
      </c>
      <c r="CH367" s="68">
        <v>0</v>
      </c>
      <c r="CI367" s="68">
        <v>0</v>
      </c>
      <c r="CJ367" s="68"/>
      <c r="CK367" s="68"/>
      <c r="CL367" s="68"/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>
        <v>0</v>
      </c>
      <c r="CW367" s="68"/>
      <c r="CX367" s="68"/>
      <c r="CY367" s="68"/>
      <c r="CZ367" s="68"/>
      <c r="DA367" s="68"/>
      <c r="DB367" s="68"/>
      <c r="DC367" s="68"/>
      <c r="DD367" s="68"/>
      <c r="DE367" s="68"/>
      <c r="DF367" s="50">
        <f t="shared" si="172"/>
        <v>0</v>
      </c>
      <c r="DG367" s="68">
        <v>3</v>
      </c>
      <c r="DH367" s="68">
        <v>0</v>
      </c>
      <c r="DI367" s="68">
        <v>0</v>
      </c>
      <c r="DJ367" s="68"/>
      <c r="DK367" s="68"/>
      <c r="DL367" s="68"/>
      <c r="DM367" s="68"/>
      <c r="DN367" s="68"/>
      <c r="DO367" s="68"/>
      <c r="DP367" s="68"/>
      <c r="DQ367" s="68"/>
      <c r="DR367" s="68"/>
      <c r="DS367" s="50">
        <f t="shared" si="173"/>
        <v>3</v>
      </c>
      <c r="DT367" s="68">
        <v>2</v>
      </c>
      <c r="DU367" s="68">
        <v>1</v>
      </c>
      <c r="DV367" s="68">
        <v>1</v>
      </c>
      <c r="DW367" s="68"/>
      <c r="DX367" s="68"/>
      <c r="DY367" s="68"/>
      <c r="DZ367" s="68"/>
      <c r="EA367" s="68"/>
      <c r="EB367" s="68"/>
      <c r="EC367" s="68"/>
      <c r="ED367" s="68"/>
      <c r="EE367" s="68"/>
      <c r="EF367" s="50">
        <f t="shared" si="174"/>
        <v>4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>
        <v>0</v>
      </c>
      <c r="EM367" s="68"/>
      <c r="EN367" s="68"/>
      <c r="EO367" s="68"/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>
        <v>0</v>
      </c>
      <c r="EZ367" s="68"/>
      <c r="FA367" s="68"/>
      <c r="FB367" s="68"/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>
        <v>0</v>
      </c>
      <c r="FM367" s="68"/>
      <c r="FN367" s="68"/>
      <c r="FO367" s="68"/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>
        <v>0</v>
      </c>
      <c r="FZ367" s="68"/>
      <c r="GA367" s="68"/>
      <c r="GB367" s="68"/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>
        <v>0</v>
      </c>
      <c r="GM367" s="68"/>
      <c r="GN367" s="68"/>
      <c r="GO367" s="68"/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>
        <v>0</v>
      </c>
      <c r="HB367" s="68"/>
      <c r="HC367" s="68"/>
      <c r="HD367" s="68"/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>
        <v>0</v>
      </c>
      <c r="HT367" s="68"/>
      <c r="HU367" s="68"/>
      <c r="HV367" s="68"/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>
        <v>0</v>
      </c>
      <c r="IG367" s="68"/>
      <c r="IH367" s="68"/>
      <c r="II367" s="68"/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>
        <v>0</v>
      </c>
      <c r="IT367" s="68"/>
      <c r="IU367" s="68"/>
      <c r="IV367" s="68"/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612</v>
      </c>
      <c r="H368" s="116">
        <v>15854</v>
      </c>
      <c r="I368" s="92" t="s">
        <v>792</v>
      </c>
      <c r="J368" s="74">
        <v>0</v>
      </c>
      <c r="K368" s="74">
        <v>1</v>
      </c>
      <c r="L368" s="74">
        <v>3</v>
      </c>
      <c r="M368" s="74"/>
      <c r="N368" s="74"/>
      <c r="O368" s="74"/>
      <c r="P368" s="74"/>
      <c r="Q368" s="74"/>
      <c r="R368" s="74"/>
      <c r="S368" s="74"/>
      <c r="T368" s="74"/>
      <c r="U368" s="78"/>
      <c r="V368" s="24"/>
      <c r="W368" s="22">
        <f t="shared" si="160"/>
        <v>4</v>
      </c>
      <c r="X368" s="30">
        <f t="shared" si="161"/>
        <v>0</v>
      </c>
      <c r="Y368" s="38">
        <v>0</v>
      </c>
      <c r="Z368" s="74">
        <v>0</v>
      </c>
      <c r="AA368" s="74">
        <v>1</v>
      </c>
      <c r="AB368" s="74"/>
      <c r="AC368" s="74"/>
      <c r="AD368" s="74"/>
      <c r="AE368" s="74"/>
      <c r="AF368" s="74"/>
      <c r="AG368" s="74"/>
      <c r="AH368" s="74"/>
      <c r="AI368" s="74"/>
      <c r="AJ368" s="78"/>
      <c r="AK368" s="21"/>
      <c r="AL368" s="22">
        <f t="shared" si="162"/>
        <v>1</v>
      </c>
      <c r="AM368" s="23">
        <f t="shared" si="163"/>
        <v>0</v>
      </c>
      <c r="AN368" s="21"/>
      <c r="AO368" s="22">
        <f t="shared" si="164"/>
        <v>7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/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>
        <v>1</v>
      </c>
      <c r="BG368" s="46"/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67"/>
        <v>2</v>
      </c>
      <c r="BQ368" s="64">
        <v>1</v>
      </c>
      <c r="BR368" s="65">
        <v>0</v>
      </c>
      <c r="BS368" s="65">
        <v>2</v>
      </c>
      <c r="BT368" s="65"/>
      <c r="BU368" s="65"/>
      <c r="BV368" s="65"/>
      <c r="BW368" s="65"/>
      <c r="BX368" s="65"/>
      <c r="BY368" s="65"/>
      <c r="BZ368" s="65"/>
      <c r="CA368" s="65"/>
      <c r="CB368" s="66"/>
      <c r="CC368" s="50">
        <f t="shared" si="168"/>
        <v>3</v>
      </c>
      <c r="CD368" s="21"/>
      <c r="CE368" s="24">
        <f t="shared" si="169"/>
        <v>8</v>
      </c>
      <c r="CF368" s="23">
        <f t="shared" si="170"/>
        <v>0</v>
      </c>
      <c r="CG368" s="68">
        <v>0</v>
      </c>
      <c r="CH368" s="68">
        <v>0</v>
      </c>
      <c r="CI368" s="68">
        <v>0</v>
      </c>
      <c r="CJ368" s="68"/>
      <c r="CK368" s="68"/>
      <c r="CL368" s="68"/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1</v>
      </c>
      <c r="CV368" s="68">
        <v>0</v>
      </c>
      <c r="CW368" s="68"/>
      <c r="CX368" s="68"/>
      <c r="CY368" s="68"/>
      <c r="CZ368" s="68"/>
      <c r="DA368" s="68"/>
      <c r="DB368" s="68"/>
      <c r="DC368" s="68"/>
      <c r="DD368" s="68"/>
      <c r="DE368" s="68"/>
      <c r="DF368" s="50">
        <f t="shared" si="172"/>
        <v>2</v>
      </c>
      <c r="DG368" s="68">
        <v>0</v>
      </c>
      <c r="DH368" s="68">
        <v>0</v>
      </c>
      <c r="DI368" s="68">
        <v>5</v>
      </c>
      <c r="DJ368" s="68"/>
      <c r="DK368" s="68"/>
      <c r="DL368" s="68"/>
      <c r="DM368" s="68"/>
      <c r="DN368" s="68"/>
      <c r="DO368" s="68"/>
      <c r="DP368" s="68"/>
      <c r="DQ368" s="68"/>
      <c r="DR368" s="68"/>
      <c r="DS368" s="50">
        <f t="shared" si="173"/>
        <v>5</v>
      </c>
      <c r="DT368" s="68">
        <v>0</v>
      </c>
      <c r="DU368" s="68">
        <v>0</v>
      </c>
      <c r="DV368" s="68">
        <v>1</v>
      </c>
      <c r="DW368" s="68"/>
      <c r="DX368" s="68"/>
      <c r="DY368" s="68"/>
      <c r="DZ368" s="68"/>
      <c r="EA368" s="68"/>
      <c r="EB368" s="68"/>
      <c r="EC368" s="68"/>
      <c r="ED368" s="68"/>
      <c r="EE368" s="68"/>
      <c r="EF368" s="50">
        <f t="shared" si="174"/>
        <v>1</v>
      </c>
      <c r="EG368" s="21"/>
      <c r="EH368" s="22">
        <f t="shared" si="175"/>
        <v>1</v>
      </c>
      <c r="EI368" s="23">
        <f t="shared" si="176"/>
        <v>0</v>
      </c>
      <c r="EJ368" s="68">
        <v>1</v>
      </c>
      <c r="EK368" s="68">
        <v>0</v>
      </c>
      <c r="EL368" s="68">
        <v>0</v>
      </c>
      <c r="EM368" s="68"/>
      <c r="EN368" s="68"/>
      <c r="EO368" s="68"/>
      <c r="EP368" s="68"/>
      <c r="EQ368" s="68"/>
      <c r="ER368" s="68"/>
      <c r="ES368" s="68"/>
      <c r="ET368" s="68"/>
      <c r="EU368" s="68"/>
      <c r="EV368" s="52">
        <f t="shared" si="177"/>
        <v>1</v>
      </c>
      <c r="EW368" s="68">
        <v>0</v>
      </c>
      <c r="EX368" s="68">
        <v>0</v>
      </c>
      <c r="EY368" s="68">
        <v>0</v>
      </c>
      <c r="EZ368" s="68"/>
      <c r="FA368" s="68"/>
      <c r="FB368" s="68"/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>
        <v>0</v>
      </c>
      <c r="FM368" s="68"/>
      <c r="FN368" s="68"/>
      <c r="FO368" s="68"/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>
        <v>0</v>
      </c>
      <c r="FZ368" s="68"/>
      <c r="GA368" s="68"/>
      <c r="GB368" s="68"/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>
        <v>0</v>
      </c>
      <c r="GM368" s="68"/>
      <c r="GN368" s="68"/>
      <c r="GO368" s="68"/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>
        <v>0</v>
      </c>
      <c r="HB368" s="68"/>
      <c r="HC368" s="68"/>
      <c r="HD368" s="68"/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>
        <v>0</v>
      </c>
      <c r="HT368" s="68"/>
      <c r="HU368" s="68"/>
      <c r="HV368" s="68"/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>
        <v>0</v>
      </c>
      <c r="IG368" s="68"/>
      <c r="IH368" s="68"/>
      <c r="II368" s="68"/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>
        <v>0</v>
      </c>
      <c r="IT368" s="68"/>
      <c r="IU368" s="68"/>
      <c r="IV368" s="68"/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612</v>
      </c>
      <c r="H369" s="116">
        <v>16641</v>
      </c>
      <c r="I369" s="92" t="s">
        <v>793</v>
      </c>
      <c r="J369" s="74">
        <v>0</v>
      </c>
      <c r="K369" s="74">
        <v>0</v>
      </c>
      <c r="L369" s="74">
        <v>0</v>
      </c>
      <c r="M369" s="74"/>
      <c r="N369" s="74"/>
      <c r="O369" s="74"/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>
        <v>1</v>
      </c>
      <c r="AA369" s="74">
        <v>0</v>
      </c>
      <c r="AB369" s="74"/>
      <c r="AC369" s="74"/>
      <c r="AD369" s="74"/>
      <c r="AE369" s="74"/>
      <c r="AF369" s="74"/>
      <c r="AG369" s="74"/>
      <c r="AH369" s="74"/>
      <c r="AI369" s="74"/>
      <c r="AJ369" s="78"/>
      <c r="AK369" s="21"/>
      <c r="AL369" s="22">
        <f t="shared" si="162"/>
        <v>2</v>
      </c>
      <c r="AM369" s="23">
        <f t="shared" si="163"/>
        <v>0</v>
      </c>
      <c r="AN369" s="21"/>
      <c r="AO369" s="22">
        <f t="shared" si="164"/>
        <v>0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/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6"/>
        <v>0</v>
      </c>
      <c r="BD369" s="47">
        <v>0</v>
      </c>
      <c r="BE369" s="46">
        <v>0</v>
      </c>
      <c r="BF369" s="46">
        <v>0</v>
      </c>
      <c r="BG369" s="46"/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>
        <v>0</v>
      </c>
      <c r="BS369" s="65">
        <v>0</v>
      </c>
      <c r="BT369" s="65"/>
      <c r="BU369" s="65"/>
      <c r="BV369" s="65"/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1</v>
      </c>
      <c r="CF369" s="23">
        <f t="shared" si="170"/>
        <v>0</v>
      </c>
      <c r="CG369" s="68">
        <v>0</v>
      </c>
      <c r="CH369" s="68">
        <v>0</v>
      </c>
      <c r="CI369" s="68">
        <v>0</v>
      </c>
      <c r="CJ369" s="68"/>
      <c r="CK369" s="68"/>
      <c r="CL369" s="68"/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>
        <v>0</v>
      </c>
      <c r="CW369" s="68"/>
      <c r="CX369" s="68"/>
      <c r="CY369" s="68"/>
      <c r="CZ369" s="68"/>
      <c r="DA369" s="68"/>
      <c r="DB369" s="68"/>
      <c r="DC369" s="68"/>
      <c r="DD369" s="68"/>
      <c r="DE369" s="68"/>
      <c r="DF369" s="50">
        <f t="shared" si="172"/>
        <v>0</v>
      </c>
      <c r="DG369" s="68">
        <v>0</v>
      </c>
      <c r="DH369" s="68">
        <v>1</v>
      </c>
      <c r="DI369" s="68">
        <v>0</v>
      </c>
      <c r="DJ369" s="68"/>
      <c r="DK369" s="68"/>
      <c r="DL369" s="68"/>
      <c r="DM369" s="68"/>
      <c r="DN369" s="68"/>
      <c r="DO369" s="68"/>
      <c r="DP369" s="68"/>
      <c r="DQ369" s="68"/>
      <c r="DR369" s="68"/>
      <c r="DS369" s="50">
        <f t="shared" si="173"/>
        <v>1</v>
      </c>
      <c r="DT369" s="68">
        <v>0</v>
      </c>
      <c r="DU369" s="68">
        <v>0</v>
      </c>
      <c r="DV369" s="68">
        <v>0</v>
      </c>
      <c r="DW369" s="68"/>
      <c r="DX369" s="68"/>
      <c r="DY369" s="68"/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1</v>
      </c>
      <c r="EI369" s="23">
        <f t="shared" si="176"/>
        <v>0</v>
      </c>
      <c r="EJ369" s="68">
        <v>0</v>
      </c>
      <c r="EK369" s="68">
        <v>0</v>
      </c>
      <c r="EL369" s="68">
        <v>0</v>
      </c>
      <c r="EM369" s="68"/>
      <c r="EN369" s="68"/>
      <c r="EO369" s="68"/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>
        <v>0</v>
      </c>
      <c r="EY369" s="68">
        <v>1</v>
      </c>
      <c r="EZ369" s="68"/>
      <c r="FA369" s="68"/>
      <c r="FB369" s="68"/>
      <c r="FC369" s="68"/>
      <c r="FD369" s="68"/>
      <c r="FE369" s="68"/>
      <c r="FF369" s="68"/>
      <c r="FG369" s="68"/>
      <c r="FH369" s="68"/>
      <c r="FI369" s="50">
        <f t="shared" si="178"/>
        <v>1</v>
      </c>
      <c r="FJ369" s="68">
        <v>0</v>
      </c>
      <c r="FK369" s="68">
        <v>0</v>
      </c>
      <c r="FL369" s="68">
        <v>0</v>
      </c>
      <c r="FM369" s="68"/>
      <c r="FN369" s="68"/>
      <c r="FO369" s="68"/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>
        <v>0</v>
      </c>
      <c r="FZ369" s="68"/>
      <c r="GA369" s="68"/>
      <c r="GB369" s="68"/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>
        <v>0</v>
      </c>
      <c r="GM369" s="68"/>
      <c r="GN369" s="68"/>
      <c r="GO369" s="68"/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>
        <v>0</v>
      </c>
      <c r="HB369" s="68"/>
      <c r="HC369" s="68"/>
      <c r="HD369" s="68"/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>
        <v>0</v>
      </c>
      <c r="HS369" s="68">
        <v>0</v>
      </c>
      <c r="HT369" s="68"/>
      <c r="HU369" s="68"/>
      <c r="HV369" s="68"/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>
        <v>0</v>
      </c>
      <c r="IF369" s="68">
        <v>0</v>
      </c>
      <c r="IG369" s="68"/>
      <c r="IH369" s="68"/>
      <c r="II369" s="68"/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>
        <v>0</v>
      </c>
      <c r="IT369" s="68"/>
      <c r="IU369" s="68"/>
      <c r="IV369" s="68"/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612</v>
      </c>
      <c r="H370" s="116">
        <v>16651</v>
      </c>
      <c r="I370" s="92" t="s">
        <v>794</v>
      </c>
      <c r="J370" s="74">
        <v>1</v>
      </c>
      <c r="K370" s="74">
        <v>0</v>
      </c>
      <c r="L370" s="74">
        <v>0</v>
      </c>
      <c r="M370" s="74"/>
      <c r="N370" s="74"/>
      <c r="O370" s="74"/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>
        <v>1</v>
      </c>
      <c r="AA370" s="74">
        <v>1</v>
      </c>
      <c r="AB370" s="74"/>
      <c r="AC370" s="74"/>
      <c r="AD370" s="74"/>
      <c r="AE370" s="74"/>
      <c r="AF370" s="74"/>
      <c r="AG370" s="74"/>
      <c r="AH370" s="74"/>
      <c r="AI370" s="74"/>
      <c r="AJ370" s="78"/>
      <c r="AK370" s="21"/>
      <c r="AL370" s="22">
        <f t="shared" si="162"/>
        <v>2</v>
      </c>
      <c r="AM370" s="23">
        <f t="shared" si="163"/>
        <v>0</v>
      </c>
      <c r="AN370" s="21"/>
      <c r="AO370" s="22">
        <f t="shared" si="164"/>
        <v>6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/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6"/>
        <v>3</v>
      </c>
      <c r="BD370" s="47">
        <v>0</v>
      </c>
      <c r="BE370" s="46">
        <v>1</v>
      </c>
      <c r="BF370" s="46">
        <v>0</v>
      </c>
      <c r="BG370" s="46"/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67"/>
        <v>1</v>
      </c>
      <c r="BQ370" s="64">
        <v>1</v>
      </c>
      <c r="BR370" s="65">
        <v>0</v>
      </c>
      <c r="BS370" s="65">
        <v>1</v>
      </c>
      <c r="BT370" s="65"/>
      <c r="BU370" s="65"/>
      <c r="BV370" s="65"/>
      <c r="BW370" s="65"/>
      <c r="BX370" s="65"/>
      <c r="BY370" s="65"/>
      <c r="BZ370" s="65"/>
      <c r="CA370" s="65"/>
      <c r="CB370" s="66"/>
      <c r="CC370" s="50">
        <f t="shared" si="168"/>
        <v>2</v>
      </c>
      <c r="CD370" s="21"/>
      <c r="CE370" s="24">
        <f t="shared" si="169"/>
        <v>13</v>
      </c>
      <c r="CF370" s="23">
        <f t="shared" si="170"/>
        <v>0</v>
      </c>
      <c r="CG370" s="68">
        <v>0</v>
      </c>
      <c r="CH370" s="68">
        <v>0</v>
      </c>
      <c r="CI370" s="68">
        <v>0</v>
      </c>
      <c r="CJ370" s="68"/>
      <c r="CK370" s="68"/>
      <c r="CL370" s="68"/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>
        <v>2</v>
      </c>
      <c r="CV370" s="68">
        <v>0</v>
      </c>
      <c r="CW370" s="68"/>
      <c r="CX370" s="68"/>
      <c r="CY370" s="68"/>
      <c r="CZ370" s="68"/>
      <c r="DA370" s="68"/>
      <c r="DB370" s="68"/>
      <c r="DC370" s="68"/>
      <c r="DD370" s="68"/>
      <c r="DE370" s="68"/>
      <c r="DF370" s="50">
        <f t="shared" si="172"/>
        <v>2</v>
      </c>
      <c r="DG370" s="68">
        <v>3</v>
      </c>
      <c r="DH370" s="68">
        <v>0</v>
      </c>
      <c r="DI370" s="68">
        <v>1</v>
      </c>
      <c r="DJ370" s="68"/>
      <c r="DK370" s="68"/>
      <c r="DL370" s="68"/>
      <c r="DM370" s="68"/>
      <c r="DN370" s="68"/>
      <c r="DO370" s="68"/>
      <c r="DP370" s="68"/>
      <c r="DQ370" s="68"/>
      <c r="DR370" s="68"/>
      <c r="DS370" s="50">
        <f t="shared" si="173"/>
        <v>4</v>
      </c>
      <c r="DT370" s="68">
        <v>2</v>
      </c>
      <c r="DU370" s="68">
        <v>3</v>
      </c>
      <c r="DV370" s="68">
        <v>2</v>
      </c>
      <c r="DW370" s="68"/>
      <c r="DX370" s="68"/>
      <c r="DY370" s="68"/>
      <c r="DZ370" s="68"/>
      <c r="EA370" s="68"/>
      <c r="EB370" s="68"/>
      <c r="EC370" s="68"/>
      <c r="ED370" s="68"/>
      <c r="EE370" s="68"/>
      <c r="EF370" s="50">
        <f t="shared" si="174"/>
        <v>7</v>
      </c>
      <c r="EG370" s="21"/>
      <c r="EH370" s="22">
        <f t="shared" si="175"/>
        <v>9</v>
      </c>
      <c r="EI370" s="23">
        <f t="shared" si="176"/>
        <v>0</v>
      </c>
      <c r="EJ370" s="68">
        <v>1</v>
      </c>
      <c r="EK370" s="68">
        <v>0</v>
      </c>
      <c r="EL370" s="68">
        <v>0</v>
      </c>
      <c r="EM370" s="68"/>
      <c r="EN370" s="68"/>
      <c r="EO370" s="68"/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2</v>
      </c>
      <c r="EY370" s="68">
        <v>0</v>
      </c>
      <c r="EZ370" s="68"/>
      <c r="FA370" s="68"/>
      <c r="FB370" s="68"/>
      <c r="FC370" s="68"/>
      <c r="FD370" s="68"/>
      <c r="FE370" s="68"/>
      <c r="FF370" s="68"/>
      <c r="FG370" s="68"/>
      <c r="FH370" s="68"/>
      <c r="FI370" s="50">
        <f t="shared" si="178"/>
        <v>2</v>
      </c>
      <c r="FJ370" s="68">
        <v>0</v>
      </c>
      <c r="FK370" s="68">
        <v>0</v>
      </c>
      <c r="FL370" s="68">
        <v>2</v>
      </c>
      <c r="FM370" s="68"/>
      <c r="FN370" s="68"/>
      <c r="FO370" s="68"/>
      <c r="FP370" s="68"/>
      <c r="FQ370" s="68"/>
      <c r="FR370" s="68"/>
      <c r="FS370" s="68"/>
      <c r="FT370" s="68"/>
      <c r="FU370" s="68"/>
      <c r="FV370" s="50">
        <f t="shared" si="179"/>
        <v>2</v>
      </c>
      <c r="FW370" s="68">
        <v>0</v>
      </c>
      <c r="FX370" s="68">
        <v>4</v>
      </c>
      <c r="FY370" s="68">
        <v>0</v>
      </c>
      <c r="FZ370" s="68"/>
      <c r="GA370" s="68"/>
      <c r="GB370" s="68"/>
      <c r="GC370" s="68"/>
      <c r="GD370" s="68"/>
      <c r="GE370" s="68"/>
      <c r="GF370" s="68"/>
      <c r="GG370" s="68"/>
      <c r="GH370" s="68"/>
      <c r="GI370" s="50">
        <f t="shared" si="180"/>
        <v>4</v>
      </c>
      <c r="GJ370" s="68">
        <v>0</v>
      </c>
      <c r="GK370" s="68">
        <v>0</v>
      </c>
      <c r="GL370" s="68">
        <v>0</v>
      </c>
      <c r="GM370" s="68"/>
      <c r="GN370" s="68"/>
      <c r="GO370" s="68"/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>
        <v>0</v>
      </c>
      <c r="HB370" s="68"/>
      <c r="HC370" s="68"/>
      <c r="HD370" s="68"/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5</v>
      </c>
      <c r="HP370" s="23">
        <f t="shared" si="185"/>
        <v>0</v>
      </c>
      <c r="HQ370" s="68">
        <v>0</v>
      </c>
      <c r="HR370" s="68">
        <v>2</v>
      </c>
      <c r="HS370" s="68">
        <v>0</v>
      </c>
      <c r="HT370" s="68"/>
      <c r="HU370" s="68"/>
      <c r="HV370" s="68"/>
      <c r="HW370" s="68"/>
      <c r="HX370" s="68"/>
      <c r="HY370" s="68"/>
      <c r="HZ370" s="68"/>
      <c r="IA370" s="68"/>
      <c r="IB370" s="68"/>
      <c r="IC370" s="50">
        <f t="shared" si="186"/>
        <v>2</v>
      </c>
      <c r="ID370" s="68">
        <v>0</v>
      </c>
      <c r="IE370" s="68">
        <v>0</v>
      </c>
      <c r="IF370" s="68">
        <v>1</v>
      </c>
      <c r="IG370" s="68"/>
      <c r="IH370" s="68"/>
      <c r="II370" s="68"/>
      <c r="IJ370" s="68"/>
      <c r="IK370" s="68"/>
      <c r="IL370" s="68"/>
      <c r="IM370" s="68"/>
      <c r="IN370" s="68"/>
      <c r="IO370" s="68"/>
      <c r="IP370" s="50">
        <f t="shared" si="187"/>
        <v>1</v>
      </c>
      <c r="IQ370" s="68">
        <v>0</v>
      </c>
      <c r="IR370" s="68">
        <v>2</v>
      </c>
      <c r="IS370" s="68">
        <v>0</v>
      </c>
      <c r="IT370" s="68"/>
      <c r="IU370" s="68"/>
      <c r="IV370" s="68"/>
      <c r="IW370" s="68"/>
      <c r="IX370" s="68"/>
      <c r="IY370" s="68"/>
      <c r="IZ370" s="68"/>
      <c r="JA370" s="68"/>
      <c r="JB370" s="68"/>
      <c r="JC370" s="50">
        <f t="shared" si="188"/>
        <v>2</v>
      </c>
    </row>
    <row r="371" spans="1:263" x14ac:dyDescent="0.3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612</v>
      </c>
      <c r="H371" s="116">
        <v>16653</v>
      </c>
      <c r="I371" s="92" t="s">
        <v>795</v>
      </c>
      <c r="J371" s="74">
        <v>0</v>
      </c>
      <c r="K371" s="74">
        <v>0</v>
      </c>
      <c r="L371" s="74">
        <v>2</v>
      </c>
      <c r="M371" s="74"/>
      <c r="N371" s="74"/>
      <c r="O371" s="74"/>
      <c r="P371" s="74"/>
      <c r="Q371" s="74"/>
      <c r="R371" s="74"/>
      <c r="S371" s="74"/>
      <c r="T371" s="74"/>
      <c r="U371" s="78"/>
      <c r="V371" s="24"/>
      <c r="W371" s="22">
        <f t="shared" si="160"/>
        <v>2</v>
      </c>
      <c r="X371" s="30">
        <f t="shared" si="161"/>
        <v>0</v>
      </c>
      <c r="Y371" s="38">
        <v>1</v>
      </c>
      <c r="Z371" s="74">
        <v>0</v>
      </c>
      <c r="AA371" s="74">
        <v>2</v>
      </c>
      <c r="AB371" s="74"/>
      <c r="AC371" s="74"/>
      <c r="AD371" s="74"/>
      <c r="AE371" s="74"/>
      <c r="AF371" s="74"/>
      <c r="AG371" s="74"/>
      <c r="AH371" s="74"/>
      <c r="AI371" s="74"/>
      <c r="AJ371" s="78"/>
      <c r="AK371" s="21"/>
      <c r="AL371" s="22">
        <f t="shared" si="162"/>
        <v>3</v>
      </c>
      <c r="AM371" s="23">
        <f t="shared" si="163"/>
        <v>0</v>
      </c>
      <c r="AN371" s="21"/>
      <c r="AO371" s="22">
        <f t="shared" si="164"/>
        <v>4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/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6"/>
        <v>4</v>
      </c>
      <c r="BD371" s="47">
        <v>0</v>
      </c>
      <c r="BE371" s="46">
        <v>0</v>
      </c>
      <c r="BF371" s="46">
        <v>0</v>
      </c>
      <c r="BG371" s="46"/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>
        <v>0</v>
      </c>
      <c r="BS371" s="65">
        <v>0</v>
      </c>
      <c r="BT371" s="65"/>
      <c r="BU371" s="65"/>
      <c r="BV371" s="65"/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7</v>
      </c>
      <c r="CF371" s="23">
        <f t="shared" si="170"/>
        <v>0</v>
      </c>
      <c r="CG371" s="68">
        <v>0</v>
      </c>
      <c r="CH371" s="68">
        <v>0</v>
      </c>
      <c r="CI371" s="68">
        <v>0</v>
      </c>
      <c r="CJ371" s="68"/>
      <c r="CK371" s="68"/>
      <c r="CL371" s="68"/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1</v>
      </c>
      <c r="CV371" s="68">
        <v>0</v>
      </c>
      <c r="CW371" s="68"/>
      <c r="CX371" s="68"/>
      <c r="CY371" s="68"/>
      <c r="CZ371" s="68"/>
      <c r="DA371" s="68"/>
      <c r="DB371" s="68"/>
      <c r="DC371" s="68"/>
      <c r="DD371" s="68"/>
      <c r="DE371" s="68"/>
      <c r="DF371" s="50">
        <f t="shared" si="172"/>
        <v>2</v>
      </c>
      <c r="DG371" s="68">
        <v>1</v>
      </c>
      <c r="DH371" s="68">
        <v>3</v>
      </c>
      <c r="DI371" s="68">
        <v>1</v>
      </c>
      <c r="DJ371" s="68"/>
      <c r="DK371" s="68"/>
      <c r="DL371" s="68"/>
      <c r="DM371" s="68"/>
      <c r="DN371" s="68"/>
      <c r="DO371" s="68"/>
      <c r="DP371" s="68"/>
      <c r="DQ371" s="68"/>
      <c r="DR371" s="68"/>
      <c r="DS371" s="50">
        <f t="shared" si="173"/>
        <v>5</v>
      </c>
      <c r="DT371" s="68">
        <v>0</v>
      </c>
      <c r="DU371" s="68">
        <v>0</v>
      </c>
      <c r="DV371" s="68">
        <v>0</v>
      </c>
      <c r="DW371" s="68"/>
      <c r="DX371" s="68"/>
      <c r="DY371" s="68"/>
      <c r="DZ371" s="68"/>
      <c r="EA371" s="68"/>
      <c r="EB371" s="68"/>
      <c r="EC371" s="68"/>
      <c r="ED371" s="68"/>
      <c r="EE371" s="68"/>
      <c r="EF371" s="50">
        <f t="shared" si="174"/>
        <v>0</v>
      </c>
      <c r="EG371" s="21"/>
      <c r="EH371" s="22">
        <f t="shared" si="175"/>
        <v>1</v>
      </c>
      <c r="EI371" s="23">
        <f t="shared" si="176"/>
        <v>0</v>
      </c>
      <c r="EJ371" s="68">
        <v>0</v>
      </c>
      <c r="EK371" s="68">
        <v>0</v>
      </c>
      <c r="EL371" s="68">
        <v>0</v>
      </c>
      <c r="EM371" s="68"/>
      <c r="EN371" s="68"/>
      <c r="EO371" s="68"/>
      <c r="EP371" s="68"/>
      <c r="EQ371" s="68"/>
      <c r="ER371" s="68"/>
      <c r="ES371" s="68"/>
      <c r="ET371" s="68"/>
      <c r="EU371" s="68"/>
      <c r="EV371" s="52">
        <f t="shared" si="177"/>
        <v>0</v>
      </c>
      <c r="EW371" s="68">
        <v>0</v>
      </c>
      <c r="EX371" s="68">
        <v>0</v>
      </c>
      <c r="EY371" s="68">
        <v>1</v>
      </c>
      <c r="EZ371" s="68"/>
      <c r="FA371" s="68"/>
      <c r="FB371" s="68"/>
      <c r="FC371" s="68"/>
      <c r="FD371" s="68"/>
      <c r="FE371" s="68"/>
      <c r="FF371" s="68"/>
      <c r="FG371" s="68"/>
      <c r="FH371" s="68"/>
      <c r="FI371" s="50">
        <f t="shared" si="178"/>
        <v>1</v>
      </c>
      <c r="FJ371" s="68">
        <v>0</v>
      </c>
      <c r="FK371" s="68">
        <v>0</v>
      </c>
      <c r="FL371" s="68">
        <v>0</v>
      </c>
      <c r="FM371" s="68"/>
      <c r="FN371" s="68"/>
      <c r="FO371" s="68"/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>
        <v>0</v>
      </c>
      <c r="FZ371" s="68"/>
      <c r="GA371" s="68"/>
      <c r="GB371" s="68"/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>
        <v>0</v>
      </c>
      <c r="GM371" s="68"/>
      <c r="GN371" s="68"/>
      <c r="GO371" s="68"/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>
        <v>0</v>
      </c>
      <c r="HB371" s="68"/>
      <c r="HC371" s="68"/>
      <c r="HD371" s="68"/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>
        <v>0</v>
      </c>
      <c r="HT371" s="68"/>
      <c r="HU371" s="68"/>
      <c r="HV371" s="68"/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>
        <v>0</v>
      </c>
      <c r="IG371" s="68"/>
      <c r="IH371" s="68"/>
      <c r="II371" s="68"/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>
        <v>0</v>
      </c>
      <c r="IT371" s="68"/>
      <c r="IU371" s="68"/>
      <c r="IV371" s="68"/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612</v>
      </c>
      <c r="H372" s="116">
        <v>16827</v>
      </c>
      <c r="I372" s="92" t="s">
        <v>713</v>
      </c>
      <c r="J372" s="74">
        <v>2</v>
      </c>
      <c r="K372" s="74">
        <v>0</v>
      </c>
      <c r="L372" s="74">
        <v>2</v>
      </c>
      <c r="M372" s="74"/>
      <c r="N372" s="74"/>
      <c r="O372" s="74"/>
      <c r="P372" s="74"/>
      <c r="Q372" s="74"/>
      <c r="R372" s="74"/>
      <c r="S372" s="74"/>
      <c r="T372" s="74"/>
      <c r="U372" s="78"/>
      <c r="V372" s="24"/>
      <c r="W372" s="22">
        <f t="shared" si="160"/>
        <v>4</v>
      </c>
      <c r="X372" s="30">
        <f t="shared" si="161"/>
        <v>0</v>
      </c>
      <c r="Y372" s="38">
        <v>2</v>
      </c>
      <c r="Z372" s="74">
        <v>0</v>
      </c>
      <c r="AA372" s="74">
        <v>1</v>
      </c>
      <c r="AB372" s="74"/>
      <c r="AC372" s="74"/>
      <c r="AD372" s="74"/>
      <c r="AE372" s="74"/>
      <c r="AF372" s="74"/>
      <c r="AG372" s="74"/>
      <c r="AH372" s="74"/>
      <c r="AI372" s="74"/>
      <c r="AJ372" s="78"/>
      <c r="AK372" s="21"/>
      <c r="AL372" s="22">
        <f t="shared" si="162"/>
        <v>3</v>
      </c>
      <c r="AM372" s="23">
        <f t="shared" si="163"/>
        <v>0</v>
      </c>
      <c r="AN372" s="21"/>
      <c r="AO372" s="22">
        <f t="shared" si="164"/>
        <v>3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/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6"/>
        <v>2</v>
      </c>
      <c r="BD372" s="47">
        <v>0</v>
      </c>
      <c r="BE372" s="46">
        <v>0</v>
      </c>
      <c r="BF372" s="46">
        <v>0</v>
      </c>
      <c r="BG372" s="46"/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67"/>
        <v>0</v>
      </c>
      <c r="BQ372" s="64">
        <v>0</v>
      </c>
      <c r="BR372" s="65">
        <v>1</v>
      </c>
      <c r="BS372" s="65">
        <v>0</v>
      </c>
      <c r="BT372" s="65"/>
      <c r="BU372" s="65"/>
      <c r="BV372" s="65"/>
      <c r="BW372" s="65"/>
      <c r="BX372" s="65"/>
      <c r="BY372" s="65"/>
      <c r="BZ372" s="65"/>
      <c r="CA372" s="65"/>
      <c r="CB372" s="66"/>
      <c r="CC372" s="50">
        <f t="shared" si="168"/>
        <v>1</v>
      </c>
      <c r="CD372" s="21"/>
      <c r="CE372" s="24">
        <f t="shared" si="169"/>
        <v>3</v>
      </c>
      <c r="CF372" s="23">
        <f t="shared" si="170"/>
        <v>0</v>
      </c>
      <c r="CG372" s="68">
        <v>0</v>
      </c>
      <c r="CH372" s="68">
        <v>0</v>
      </c>
      <c r="CI372" s="68">
        <v>0</v>
      </c>
      <c r="CJ372" s="68"/>
      <c r="CK372" s="68"/>
      <c r="CL372" s="68"/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>
        <v>0</v>
      </c>
      <c r="CW372" s="68"/>
      <c r="CX372" s="68"/>
      <c r="CY372" s="68"/>
      <c r="CZ372" s="68"/>
      <c r="DA372" s="68"/>
      <c r="DB372" s="68"/>
      <c r="DC372" s="68"/>
      <c r="DD372" s="68"/>
      <c r="DE372" s="68"/>
      <c r="DF372" s="50">
        <f t="shared" si="172"/>
        <v>2</v>
      </c>
      <c r="DG372" s="68">
        <v>0</v>
      </c>
      <c r="DH372" s="68">
        <v>1</v>
      </c>
      <c r="DI372" s="68">
        <v>0</v>
      </c>
      <c r="DJ372" s="68"/>
      <c r="DK372" s="68"/>
      <c r="DL372" s="68"/>
      <c r="DM372" s="68"/>
      <c r="DN372" s="68"/>
      <c r="DO372" s="68"/>
      <c r="DP372" s="68"/>
      <c r="DQ372" s="68"/>
      <c r="DR372" s="68"/>
      <c r="DS372" s="50">
        <f t="shared" si="173"/>
        <v>1</v>
      </c>
      <c r="DT372" s="68">
        <v>0</v>
      </c>
      <c r="DU372" s="68">
        <v>0</v>
      </c>
      <c r="DV372" s="68">
        <v>0</v>
      </c>
      <c r="DW372" s="68"/>
      <c r="DX372" s="68"/>
      <c r="DY372" s="68"/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2</v>
      </c>
      <c r="EI372" s="23">
        <f t="shared" si="176"/>
        <v>0</v>
      </c>
      <c r="EJ372" s="68">
        <v>2</v>
      </c>
      <c r="EK372" s="68">
        <v>0</v>
      </c>
      <c r="EL372" s="68">
        <v>0</v>
      </c>
      <c r="EM372" s="68"/>
      <c r="EN372" s="68"/>
      <c r="EO372" s="68"/>
      <c r="EP372" s="68"/>
      <c r="EQ372" s="68"/>
      <c r="ER372" s="68"/>
      <c r="ES372" s="68"/>
      <c r="ET372" s="68"/>
      <c r="EU372" s="68"/>
      <c r="EV372" s="52">
        <f t="shared" si="177"/>
        <v>2</v>
      </c>
      <c r="EW372" s="68">
        <v>0</v>
      </c>
      <c r="EX372" s="68">
        <v>0</v>
      </c>
      <c r="EY372" s="68">
        <v>0</v>
      </c>
      <c r="EZ372" s="68"/>
      <c r="FA372" s="68"/>
      <c r="FB372" s="68"/>
      <c r="FC372" s="68"/>
      <c r="FD372" s="68"/>
      <c r="FE372" s="68"/>
      <c r="FF372" s="68"/>
      <c r="FG372" s="68"/>
      <c r="FH372" s="68"/>
      <c r="FI372" s="50">
        <f t="shared" si="178"/>
        <v>0</v>
      </c>
      <c r="FJ372" s="68">
        <v>0</v>
      </c>
      <c r="FK372" s="68">
        <v>0</v>
      </c>
      <c r="FL372" s="68">
        <v>0</v>
      </c>
      <c r="FM372" s="68"/>
      <c r="FN372" s="68"/>
      <c r="FO372" s="68"/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>
        <v>0</v>
      </c>
      <c r="FZ372" s="68"/>
      <c r="GA372" s="68"/>
      <c r="GB372" s="68"/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>
        <v>0</v>
      </c>
      <c r="GM372" s="68"/>
      <c r="GN372" s="68"/>
      <c r="GO372" s="68"/>
      <c r="GP372" s="68"/>
      <c r="GQ372" s="68"/>
      <c r="GR372" s="68"/>
      <c r="GS372" s="68"/>
      <c r="GT372" s="68"/>
      <c r="GU372" s="68"/>
      <c r="GV372" s="113"/>
      <c r="GW372" s="22">
        <f t="shared" si="181"/>
        <v>0</v>
      </c>
      <c r="GX372" s="23">
        <f t="shared" si="182"/>
        <v>0</v>
      </c>
      <c r="GY372" s="113">
        <v>0</v>
      </c>
      <c r="GZ372" s="68">
        <v>0</v>
      </c>
      <c r="HA372" s="68">
        <v>0</v>
      </c>
      <c r="HB372" s="68"/>
      <c r="HC372" s="68"/>
      <c r="HD372" s="68"/>
      <c r="HE372" s="68"/>
      <c r="HF372" s="68"/>
      <c r="HG372" s="68"/>
      <c r="HH372" s="68"/>
      <c r="HI372" s="68"/>
      <c r="HJ372" s="124"/>
      <c r="HK372" s="113"/>
      <c r="HL372" s="22">
        <f t="shared" si="183"/>
        <v>0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>
        <v>0</v>
      </c>
      <c r="HT372" s="68"/>
      <c r="HU372" s="68"/>
      <c r="HV372" s="68"/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>
        <v>0</v>
      </c>
      <c r="IG372" s="68"/>
      <c r="IH372" s="68"/>
      <c r="II372" s="68"/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>
        <v>0</v>
      </c>
      <c r="IT372" s="68"/>
      <c r="IU372" s="68"/>
      <c r="IV372" s="68"/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">
      <c r="A373" s="90" t="s">
        <v>8</v>
      </c>
      <c r="B373" s="91" t="s">
        <v>86</v>
      </c>
      <c r="C373" s="91">
        <v>400</v>
      </c>
      <c r="D373" s="91" t="s">
        <v>333</v>
      </c>
      <c r="E373" s="91" t="s">
        <v>334</v>
      </c>
      <c r="F373" s="91" t="s">
        <v>87</v>
      </c>
      <c r="G373" s="91" t="s">
        <v>612</v>
      </c>
      <c r="H373" s="116">
        <v>17213</v>
      </c>
      <c r="I373" s="92" t="s">
        <v>96</v>
      </c>
      <c r="J373" s="74">
        <v>11</v>
      </c>
      <c r="K373" s="74">
        <v>2</v>
      </c>
      <c r="L373" s="74">
        <v>0</v>
      </c>
      <c r="M373" s="74"/>
      <c r="N373" s="74"/>
      <c r="O373" s="74"/>
      <c r="P373" s="74"/>
      <c r="Q373" s="74"/>
      <c r="R373" s="74"/>
      <c r="S373" s="74"/>
      <c r="T373" s="74"/>
      <c r="U373" s="78"/>
      <c r="V373" s="24"/>
      <c r="W373" s="22">
        <f t="shared" si="160"/>
        <v>13</v>
      </c>
      <c r="X373" s="30">
        <f t="shared" si="161"/>
        <v>0</v>
      </c>
      <c r="Y373" s="38">
        <v>13</v>
      </c>
      <c r="Z373" s="74">
        <v>4</v>
      </c>
      <c r="AA373" s="74">
        <v>0</v>
      </c>
      <c r="AB373" s="74"/>
      <c r="AC373" s="74"/>
      <c r="AD373" s="74"/>
      <c r="AE373" s="74"/>
      <c r="AF373" s="74"/>
      <c r="AG373" s="74"/>
      <c r="AH373" s="74"/>
      <c r="AI373" s="74"/>
      <c r="AJ373" s="78"/>
      <c r="AK373" s="21"/>
      <c r="AL373" s="22">
        <f t="shared" si="162"/>
        <v>17</v>
      </c>
      <c r="AM373" s="23">
        <f t="shared" si="163"/>
        <v>0</v>
      </c>
      <c r="AN373" s="21"/>
      <c r="AO373" s="22">
        <f t="shared" si="164"/>
        <v>20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/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6"/>
        <v>5</v>
      </c>
      <c r="BD373" s="47">
        <v>4</v>
      </c>
      <c r="BE373" s="46">
        <v>7</v>
      </c>
      <c r="BF373" s="46">
        <v>0</v>
      </c>
      <c r="BG373" s="46"/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67"/>
        <v>11</v>
      </c>
      <c r="BQ373" s="64">
        <v>3</v>
      </c>
      <c r="BR373" s="65">
        <v>1</v>
      </c>
      <c r="BS373" s="65">
        <v>0</v>
      </c>
      <c r="BT373" s="65"/>
      <c r="BU373" s="65"/>
      <c r="BV373" s="65"/>
      <c r="BW373" s="65"/>
      <c r="BX373" s="65"/>
      <c r="BY373" s="65"/>
      <c r="BZ373" s="65"/>
      <c r="CA373" s="65"/>
      <c r="CB373" s="66"/>
      <c r="CC373" s="50">
        <f t="shared" si="168"/>
        <v>4</v>
      </c>
      <c r="CD373" s="21"/>
      <c r="CE373" s="24">
        <f t="shared" si="169"/>
        <v>20</v>
      </c>
      <c r="CF373" s="23">
        <f t="shared" si="170"/>
        <v>0</v>
      </c>
      <c r="CG373" s="68">
        <v>0</v>
      </c>
      <c r="CH373" s="68">
        <v>0</v>
      </c>
      <c r="CI373" s="68">
        <v>0</v>
      </c>
      <c r="CJ373" s="68"/>
      <c r="CK373" s="68"/>
      <c r="CL373" s="68"/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4</v>
      </c>
      <c r="CV373" s="68">
        <v>1</v>
      </c>
      <c r="CW373" s="68"/>
      <c r="CX373" s="68"/>
      <c r="CY373" s="68"/>
      <c r="CZ373" s="68"/>
      <c r="DA373" s="68"/>
      <c r="DB373" s="68"/>
      <c r="DC373" s="68"/>
      <c r="DD373" s="68"/>
      <c r="DE373" s="68"/>
      <c r="DF373" s="50">
        <f t="shared" si="172"/>
        <v>6</v>
      </c>
      <c r="DG373" s="68">
        <v>2</v>
      </c>
      <c r="DH373" s="68">
        <v>4</v>
      </c>
      <c r="DI373" s="68">
        <v>1</v>
      </c>
      <c r="DJ373" s="68"/>
      <c r="DK373" s="68"/>
      <c r="DL373" s="68"/>
      <c r="DM373" s="68"/>
      <c r="DN373" s="68"/>
      <c r="DO373" s="68"/>
      <c r="DP373" s="68"/>
      <c r="DQ373" s="68"/>
      <c r="DR373" s="68"/>
      <c r="DS373" s="50">
        <f t="shared" si="173"/>
        <v>7</v>
      </c>
      <c r="DT373" s="68">
        <v>4</v>
      </c>
      <c r="DU373" s="68">
        <v>3</v>
      </c>
      <c r="DV373" s="68">
        <v>0</v>
      </c>
      <c r="DW373" s="68"/>
      <c r="DX373" s="68"/>
      <c r="DY373" s="68"/>
      <c r="DZ373" s="68"/>
      <c r="EA373" s="68"/>
      <c r="EB373" s="68"/>
      <c r="EC373" s="68"/>
      <c r="ED373" s="68"/>
      <c r="EE373" s="68"/>
      <c r="EF373" s="50">
        <f t="shared" si="174"/>
        <v>7</v>
      </c>
      <c r="EG373" s="21"/>
      <c r="EH373" s="22">
        <f t="shared" si="175"/>
        <v>1</v>
      </c>
      <c r="EI373" s="23">
        <f t="shared" si="176"/>
        <v>0</v>
      </c>
      <c r="EJ373" s="68">
        <v>0</v>
      </c>
      <c r="EK373" s="68">
        <v>0</v>
      </c>
      <c r="EL373" s="68">
        <v>0</v>
      </c>
      <c r="EM373" s="68"/>
      <c r="EN373" s="68"/>
      <c r="EO373" s="68"/>
      <c r="EP373" s="68"/>
      <c r="EQ373" s="68"/>
      <c r="ER373" s="68"/>
      <c r="ES373" s="68"/>
      <c r="ET373" s="68"/>
      <c r="EU373" s="68"/>
      <c r="EV373" s="52">
        <f t="shared" si="177"/>
        <v>0</v>
      </c>
      <c r="EW373" s="68">
        <v>0</v>
      </c>
      <c r="EX373" s="68">
        <v>1</v>
      </c>
      <c r="EY373" s="68">
        <v>0</v>
      </c>
      <c r="EZ373" s="68"/>
      <c r="FA373" s="68"/>
      <c r="FB373" s="68"/>
      <c r="FC373" s="68"/>
      <c r="FD373" s="68"/>
      <c r="FE373" s="68"/>
      <c r="FF373" s="68"/>
      <c r="FG373" s="68"/>
      <c r="FH373" s="68"/>
      <c r="FI373" s="50">
        <f t="shared" si="178"/>
        <v>1</v>
      </c>
      <c r="FJ373" s="68">
        <v>0</v>
      </c>
      <c r="FK373" s="68">
        <v>0</v>
      </c>
      <c r="FL373" s="68">
        <v>0</v>
      </c>
      <c r="FM373" s="68"/>
      <c r="FN373" s="68"/>
      <c r="FO373" s="68"/>
      <c r="FP373" s="68"/>
      <c r="FQ373" s="68"/>
      <c r="FR373" s="68"/>
      <c r="FS373" s="68"/>
      <c r="FT373" s="68"/>
      <c r="FU373" s="68"/>
      <c r="FV373" s="50">
        <f t="shared" si="179"/>
        <v>0</v>
      </c>
      <c r="FW373" s="68">
        <v>0</v>
      </c>
      <c r="FX373" s="68">
        <v>0</v>
      </c>
      <c r="FY373" s="68">
        <v>0</v>
      </c>
      <c r="FZ373" s="68"/>
      <c r="GA373" s="68"/>
      <c r="GB373" s="68"/>
      <c r="GC373" s="68"/>
      <c r="GD373" s="68"/>
      <c r="GE373" s="68"/>
      <c r="GF373" s="68"/>
      <c r="GG373" s="68"/>
      <c r="GH373" s="68"/>
      <c r="GI373" s="50">
        <f t="shared" si="180"/>
        <v>0</v>
      </c>
      <c r="GJ373" s="68">
        <v>0</v>
      </c>
      <c r="GK373" s="68">
        <v>0</v>
      </c>
      <c r="GL373" s="68">
        <v>0</v>
      </c>
      <c r="GM373" s="68"/>
      <c r="GN373" s="68"/>
      <c r="GO373" s="68"/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>
        <v>0</v>
      </c>
      <c r="HB373" s="68"/>
      <c r="HC373" s="68"/>
      <c r="HD373" s="68"/>
      <c r="HE373" s="68"/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0</v>
      </c>
      <c r="HP373" s="23">
        <f t="shared" si="185"/>
        <v>0</v>
      </c>
      <c r="HQ373" s="68">
        <v>0</v>
      </c>
      <c r="HR373" s="68">
        <v>0</v>
      </c>
      <c r="HS373" s="68">
        <v>0</v>
      </c>
      <c r="HT373" s="68"/>
      <c r="HU373" s="68"/>
      <c r="HV373" s="68"/>
      <c r="HW373" s="68"/>
      <c r="HX373" s="68"/>
      <c r="HY373" s="68"/>
      <c r="HZ373" s="68"/>
      <c r="IA373" s="68"/>
      <c r="IB373" s="68"/>
      <c r="IC373" s="50">
        <f t="shared" si="186"/>
        <v>0</v>
      </c>
      <c r="ID373" s="68">
        <v>0</v>
      </c>
      <c r="IE373" s="68">
        <v>0</v>
      </c>
      <c r="IF373" s="68">
        <v>0</v>
      </c>
      <c r="IG373" s="68"/>
      <c r="IH373" s="68"/>
      <c r="II373" s="68"/>
      <c r="IJ373" s="68"/>
      <c r="IK373" s="68"/>
      <c r="IL373" s="68"/>
      <c r="IM373" s="68"/>
      <c r="IN373" s="68"/>
      <c r="IO373" s="68"/>
      <c r="IP373" s="50">
        <f t="shared" si="187"/>
        <v>0</v>
      </c>
      <c r="IQ373" s="68">
        <v>0</v>
      </c>
      <c r="IR373" s="68">
        <v>0</v>
      </c>
      <c r="IS373" s="68">
        <v>0</v>
      </c>
      <c r="IT373" s="68"/>
      <c r="IU373" s="68"/>
      <c r="IV373" s="68"/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">
      <c r="A374" s="90" t="s">
        <v>61</v>
      </c>
      <c r="B374" s="91" t="s">
        <v>64</v>
      </c>
      <c r="C374" s="91">
        <v>406</v>
      </c>
      <c r="D374" s="91" t="s">
        <v>328</v>
      </c>
      <c r="E374" s="91" t="s">
        <v>61</v>
      </c>
      <c r="F374" s="91" t="s">
        <v>62</v>
      </c>
      <c r="G374" s="91" t="s">
        <v>612</v>
      </c>
      <c r="H374" s="116">
        <v>17455</v>
      </c>
      <c r="I374" s="92" t="s">
        <v>796</v>
      </c>
      <c r="J374" s="74">
        <v>0</v>
      </c>
      <c r="K374" s="74">
        <v>1</v>
      </c>
      <c r="L374" s="74">
        <v>0</v>
      </c>
      <c r="M374" s="74"/>
      <c r="N374" s="74"/>
      <c r="O374" s="74"/>
      <c r="P374" s="74"/>
      <c r="Q374" s="74"/>
      <c r="R374" s="74"/>
      <c r="S374" s="74"/>
      <c r="T374" s="74"/>
      <c r="U374" s="78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74">
        <v>0</v>
      </c>
      <c r="AA374" s="74">
        <v>1</v>
      </c>
      <c r="AB374" s="74"/>
      <c r="AC374" s="74"/>
      <c r="AD374" s="74"/>
      <c r="AE374" s="74"/>
      <c r="AF374" s="74"/>
      <c r="AG374" s="74"/>
      <c r="AH374" s="74"/>
      <c r="AI374" s="74"/>
      <c r="AJ374" s="78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4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/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6"/>
        <v>0</v>
      </c>
      <c r="BD374" s="47">
        <v>0</v>
      </c>
      <c r="BE374" s="46">
        <v>0</v>
      </c>
      <c r="BF374" s="46">
        <v>1</v>
      </c>
      <c r="BG374" s="46"/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67"/>
        <v>1</v>
      </c>
      <c r="BQ374" s="64">
        <v>1</v>
      </c>
      <c r="BR374" s="65">
        <v>1</v>
      </c>
      <c r="BS374" s="65">
        <v>1</v>
      </c>
      <c r="BT374" s="65"/>
      <c r="BU374" s="65"/>
      <c r="BV374" s="65"/>
      <c r="BW374" s="65"/>
      <c r="BX374" s="65"/>
      <c r="BY374" s="65"/>
      <c r="BZ374" s="65"/>
      <c r="CA374" s="65"/>
      <c r="CB374" s="66"/>
      <c r="CC374" s="50">
        <f t="shared" si="168"/>
        <v>3</v>
      </c>
      <c r="CD374" s="21"/>
      <c r="CE374" s="24">
        <f t="shared" si="169"/>
        <v>3</v>
      </c>
      <c r="CF374" s="23">
        <f t="shared" si="170"/>
        <v>0</v>
      </c>
      <c r="CG374" s="68">
        <v>0</v>
      </c>
      <c r="CH374" s="68">
        <v>0</v>
      </c>
      <c r="CI374" s="68">
        <v>0</v>
      </c>
      <c r="CJ374" s="68"/>
      <c r="CK374" s="68"/>
      <c r="CL374" s="68"/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>
        <v>0</v>
      </c>
      <c r="CW374" s="68"/>
      <c r="CX374" s="68"/>
      <c r="CY374" s="68"/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>
        <v>1</v>
      </c>
      <c r="DJ374" s="68"/>
      <c r="DK374" s="68"/>
      <c r="DL374" s="68"/>
      <c r="DM374" s="68"/>
      <c r="DN374" s="68"/>
      <c r="DO374" s="68"/>
      <c r="DP374" s="68"/>
      <c r="DQ374" s="68"/>
      <c r="DR374" s="68"/>
      <c r="DS374" s="50">
        <f t="shared" si="173"/>
        <v>1</v>
      </c>
      <c r="DT374" s="68">
        <v>0</v>
      </c>
      <c r="DU374" s="68">
        <v>1</v>
      </c>
      <c r="DV374" s="68">
        <v>1</v>
      </c>
      <c r="DW374" s="68"/>
      <c r="DX374" s="68"/>
      <c r="DY374" s="68"/>
      <c r="DZ374" s="68"/>
      <c r="EA374" s="68"/>
      <c r="EB374" s="68"/>
      <c r="EC374" s="68"/>
      <c r="ED374" s="68"/>
      <c r="EE374" s="68"/>
      <c r="EF374" s="50">
        <f t="shared" si="174"/>
        <v>2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>
        <v>0</v>
      </c>
      <c r="EL374" s="68">
        <v>0</v>
      </c>
      <c r="EM374" s="68"/>
      <c r="EN374" s="68"/>
      <c r="EO374" s="68"/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0</v>
      </c>
      <c r="EY374" s="68">
        <v>0</v>
      </c>
      <c r="EZ374" s="68"/>
      <c r="FA374" s="68"/>
      <c r="FB374" s="68"/>
      <c r="FC374" s="68"/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>
        <v>0</v>
      </c>
      <c r="FL374" s="68">
        <v>0</v>
      </c>
      <c r="FM374" s="68"/>
      <c r="FN374" s="68"/>
      <c r="FO374" s="68"/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0</v>
      </c>
      <c r="FY374" s="68">
        <v>0</v>
      </c>
      <c r="FZ374" s="68"/>
      <c r="GA374" s="68"/>
      <c r="GB374" s="68"/>
      <c r="GC374" s="68"/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>
        <v>0</v>
      </c>
      <c r="GL374" s="68">
        <v>0</v>
      </c>
      <c r="GM374" s="68"/>
      <c r="GN374" s="68"/>
      <c r="GO374" s="68"/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>
        <v>0</v>
      </c>
      <c r="HB374" s="68"/>
      <c r="HC374" s="68"/>
      <c r="HD374" s="68"/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>
        <v>0</v>
      </c>
      <c r="HT374" s="68"/>
      <c r="HU374" s="68"/>
      <c r="HV374" s="68"/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>
        <v>0</v>
      </c>
      <c r="IG374" s="68"/>
      <c r="IH374" s="68"/>
      <c r="II374" s="68"/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>
        <v>0</v>
      </c>
      <c r="IT374" s="68"/>
      <c r="IU374" s="68"/>
      <c r="IV374" s="68"/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612</v>
      </c>
      <c r="H375" s="116">
        <v>17569</v>
      </c>
      <c r="I375" s="92" t="s">
        <v>797</v>
      </c>
      <c r="J375" s="74">
        <v>0</v>
      </c>
      <c r="K375" s="74">
        <v>0</v>
      </c>
      <c r="L375" s="74">
        <v>0</v>
      </c>
      <c r="M375" s="74"/>
      <c r="N375" s="74"/>
      <c r="O375" s="74"/>
      <c r="P375" s="74"/>
      <c r="Q375" s="74"/>
      <c r="R375" s="74"/>
      <c r="S375" s="74"/>
      <c r="T375" s="74"/>
      <c r="U375" s="78"/>
      <c r="V375" s="24"/>
      <c r="W375" s="22">
        <f t="shared" si="160"/>
        <v>0</v>
      </c>
      <c r="X375" s="30">
        <f t="shared" si="161"/>
        <v>0</v>
      </c>
      <c r="Y375" s="38">
        <v>0</v>
      </c>
      <c r="Z375" s="74">
        <v>1</v>
      </c>
      <c r="AA375" s="74">
        <v>0</v>
      </c>
      <c r="AB375" s="74"/>
      <c r="AC375" s="74"/>
      <c r="AD375" s="74"/>
      <c r="AE375" s="74"/>
      <c r="AF375" s="74"/>
      <c r="AG375" s="74"/>
      <c r="AH375" s="74"/>
      <c r="AI375" s="74"/>
      <c r="AJ375" s="78"/>
      <c r="AK375" s="21"/>
      <c r="AL375" s="22">
        <f t="shared" si="162"/>
        <v>1</v>
      </c>
      <c r="AM375" s="23">
        <f t="shared" si="163"/>
        <v>0</v>
      </c>
      <c r="AN375" s="21"/>
      <c r="AO375" s="22">
        <f t="shared" si="164"/>
        <v>16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/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6"/>
        <v>5</v>
      </c>
      <c r="BD375" s="47">
        <v>1</v>
      </c>
      <c r="BE375" s="46">
        <v>3</v>
      </c>
      <c r="BF375" s="46">
        <v>1</v>
      </c>
      <c r="BG375" s="46"/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67"/>
        <v>5</v>
      </c>
      <c r="BQ375" s="64">
        <v>2</v>
      </c>
      <c r="BR375" s="65">
        <v>2</v>
      </c>
      <c r="BS375" s="65">
        <v>2</v>
      </c>
      <c r="BT375" s="65"/>
      <c r="BU375" s="65"/>
      <c r="BV375" s="65"/>
      <c r="BW375" s="65"/>
      <c r="BX375" s="65"/>
      <c r="BY375" s="65"/>
      <c r="BZ375" s="65"/>
      <c r="CA375" s="65"/>
      <c r="CB375" s="66"/>
      <c r="CC375" s="50">
        <f t="shared" si="168"/>
        <v>6</v>
      </c>
      <c r="CD375" s="21"/>
      <c r="CE375" s="24">
        <f t="shared" si="169"/>
        <v>20</v>
      </c>
      <c r="CF375" s="23">
        <f t="shared" si="170"/>
        <v>0</v>
      </c>
      <c r="CG375" s="68">
        <v>0</v>
      </c>
      <c r="CH375" s="68">
        <v>0</v>
      </c>
      <c r="CI375" s="68">
        <v>0</v>
      </c>
      <c r="CJ375" s="68"/>
      <c r="CK375" s="68"/>
      <c r="CL375" s="68"/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2</v>
      </c>
      <c r="CV375" s="68">
        <v>1</v>
      </c>
      <c r="CW375" s="68"/>
      <c r="CX375" s="68"/>
      <c r="CY375" s="68"/>
      <c r="CZ375" s="68"/>
      <c r="DA375" s="68"/>
      <c r="DB375" s="68"/>
      <c r="DC375" s="68"/>
      <c r="DD375" s="68"/>
      <c r="DE375" s="68"/>
      <c r="DF375" s="50">
        <f t="shared" si="172"/>
        <v>3</v>
      </c>
      <c r="DG375" s="68">
        <v>3</v>
      </c>
      <c r="DH375" s="68">
        <v>6</v>
      </c>
      <c r="DI375" s="68">
        <v>2</v>
      </c>
      <c r="DJ375" s="68"/>
      <c r="DK375" s="68"/>
      <c r="DL375" s="68"/>
      <c r="DM375" s="68"/>
      <c r="DN375" s="68"/>
      <c r="DO375" s="68"/>
      <c r="DP375" s="68"/>
      <c r="DQ375" s="68"/>
      <c r="DR375" s="68"/>
      <c r="DS375" s="50">
        <f t="shared" si="173"/>
        <v>11</v>
      </c>
      <c r="DT375" s="68">
        <v>2</v>
      </c>
      <c r="DU375" s="68">
        <v>1</v>
      </c>
      <c r="DV375" s="68">
        <v>3</v>
      </c>
      <c r="DW375" s="68"/>
      <c r="DX375" s="68"/>
      <c r="DY375" s="68"/>
      <c r="DZ375" s="68"/>
      <c r="EA375" s="68"/>
      <c r="EB375" s="68"/>
      <c r="EC375" s="68"/>
      <c r="ED375" s="68"/>
      <c r="EE375" s="68"/>
      <c r="EF375" s="50">
        <f t="shared" si="174"/>
        <v>6</v>
      </c>
      <c r="EG375" s="21"/>
      <c r="EH375" s="22">
        <f t="shared" si="175"/>
        <v>2</v>
      </c>
      <c r="EI375" s="23">
        <f t="shared" si="176"/>
        <v>0</v>
      </c>
      <c r="EJ375" s="68">
        <v>0</v>
      </c>
      <c r="EK375" s="68">
        <v>0</v>
      </c>
      <c r="EL375" s="68">
        <v>0</v>
      </c>
      <c r="EM375" s="68"/>
      <c r="EN375" s="68"/>
      <c r="EO375" s="68"/>
      <c r="EP375" s="68"/>
      <c r="EQ375" s="68"/>
      <c r="ER375" s="68"/>
      <c r="ES375" s="68"/>
      <c r="ET375" s="68"/>
      <c r="EU375" s="68"/>
      <c r="EV375" s="52">
        <f t="shared" si="177"/>
        <v>0</v>
      </c>
      <c r="EW375" s="68">
        <v>0</v>
      </c>
      <c r="EX375" s="68">
        <v>0</v>
      </c>
      <c r="EY375" s="68">
        <v>2</v>
      </c>
      <c r="EZ375" s="68"/>
      <c r="FA375" s="68"/>
      <c r="FB375" s="68"/>
      <c r="FC375" s="68"/>
      <c r="FD375" s="68"/>
      <c r="FE375" s="68"/>
      <c r="FF375" s="68"/>
      <c r="FG375" s="68"/>
      <c r="FH375" s="68"/>
      <c r="FI375" s="50">
        <f t="shared" si="178"/>
        <v>2</v>
      </c>
      <c r="FJ375" s="68">
        <v>0</v>
      </c>
      <c r="FK375" s="68">
        <v>0</v>
      </c>
      <c r="FL375" s="68">
        <v>0</v>
      </c>
      <c r="FM375" s="68"/>
      <c r="FN375" s="68"/>
      <c r="FO375" s="68"/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>
        <v>0</v>
      </c>
      <c r="FZ375" s="68"/>
      <c r="GA375" s="68"/>
      <c r="GB375" s="68"/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>
        <v>0</v>
      </c>
      <c r="GM375" s="68"/>
      <c r="GN375" s="68"/>
      <c r="GO375" s="68"/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>
        <v>0</v>
      </c>
      <c r="HB375" s="68"/>
      <c r="HC375" s="68"/>
      <c r="HD375" s="68"/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>
        <v>0</v>
      </c>
      <c r="HT375" s="68"/>
      <c r="HU375" s="68"/>
      <c r="HV375" s="68"/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>
        <v>0</v>
      </c>
      <c r="IG375" s="68"/>
      <c r="IH375" s="68"/>
      <c r="II375" s="68"/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>
        <v>0</v>
      </c>
      <c r="IT375" s="68"/>
      <c r="IU375" s="68"/>
      <c r="IV375" s="68"/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612</v>
      </c>
      <c r="H376" s="116">
        <v>17570</v>
      </c>
      <c r="I376" s="92" t="s">
        <v>798</v>
      </c>
      <c r="J376" s="74">
        <v>0</v>
      </c>
      <c r="K376" s="74">
        <v>0</v>
      </c>
      <c r="L376" s="74">
        <v>0</v>
      </c>
      <c r="M376" s="74"/>
      <c r="N376" s="74"/>
      <c r="O376" s="74"/>
      <c r="P376" s="74"/>
      <c r="Q376" s="74"/>
      <c r="R376" s="74"/>
      <c r="S376" s="74"/>
      <c r="T376" s="74"/>
      <c r="U376" s="78"/>
      <c r="V376" s="24"/>
      <c r="W376" s="22">
        <f t="shared" si="160"/>
        <v>0</v>
      </c>
      <c r="X376" s="30">
        <f t="shared" si="161"/>
        <v>0</v>
      </c>
      <c r="Y376" s="38">
        <v>0</v>
      </c>
      <c r="Z376" s="74">
        <v>0</v>
      </c>
      <c r="AA376" s="74">
        <v>0</v>
      </c>
      <c r="AB376" s="74"/>
      <c r="AC376" s="74"/>
      <c r="AD376" s="74"/>
      <c r="AE376" s="74"/>
      <c r="AF376" s="74"/>
      <c r="AG376" s="74"/>
      <c r="AH376" s="74"/>
      <c r="AI376" s="74"/>
      <c r="AJ376" s="78"/>
      <c r="AK376" s="21"/>
      <c r="AL376" s="22">
        <f t="shared" si="162"/>
        <v>0</v>
      </c>
      <c r="AM376" s="23">
        <f t="shared" si="163"/>
        <v>0</v>
      </c>
      <c r="AN376" s="21"/>
      <c r="AO376" s="22">
        <f t="shared" si="164"/>
        <v>2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/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/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>
        <v>0</v>
      </c>
      <c r="BT376" s="65"/>
      <c r="BU376" s="65"/>
      <c r="BV376" s="65"/>
      <c r="BW376" s="65"/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7</v>
      </c>
      <c r="CF376" s="23">
        <f t="shared" si="170"/>
        <v>0</v>
      </c>
      <c r="CG376" s="68">
        <v>0</v>
      </c>
      <c r="CH376" s="68">
        <v>0</v>
      </c>
      <c r="CI376" s="68">
        <v>0</v>
      </c>
      <c r="CJ376" s="68"/>
      <c r="CK376" s="68"/>
      <c r="CL376" s="68"/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>
        <v>0</v>
      </c>
      <c r="CW376" s="68"/>
      <c r="CX376" s="68"/>
      <c r="CY376" s="68"/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>
        <v>1</v>
      </c>
      <c r="DJ376" s="68"/>
      <c r="DK376" s="68"/>
      <c r="DL376" s="68"/>
      <c r="DM376" s="68"/>
      <c r="DN376" s="68"/>
      <c r="DO376" s="68"/>
      <c r="DP376" s="68"/>
      <c r="DQ376" s="68"/>
      <c r="DR376" s="68"/>
      <c r="DS376" s="50">
        <f t="shared" si="173"/>
        <v>3</v>
      </c>
      <c r="DT376" s="68">
        <v>0</v>
      </c>
      <c r="DU376" s="68">
        <v>2</v>
      </c>
      <c r="DV376" s="68">
        <v>1</v>
      </c>
      <c r="DW376" s="68"/>
      <c r="DX376" s="68"/>
      <c r="DY376" s="68"/>
      <c r="DZ376" s="68"/>
      <c r="EA376" s="68"/>
      <c r="EB376" s="68"/>
      <c r="EC376" s="68"/>
      <c r="ED376" s="68"/>
      <c r="EE376" s="68"/>
      <c r="EF376" s="50">
        <f t="shared" si="174"/>
        <v>3</v>
      </c>
      <c r="EG376" s="21"/>
      <c r="EH376" s="22">
        <f t="shared" si="175"/>
        <v>0</v>
      </c>
      <c r="EI376" s="23">
        <f t="shared" si="176"/>
        <v>0</v>
      </c>
      <c r="EJ376" s="68">
        <v>0</v>
      </c>
      <c r="EK376" s="68">
        <v>0</v>
      </c>
      <c r="EL376" s="68">
        <v>0</v>
      </c>
      <c r="EM376" s="68"/>
      <c r="EN376" s="68"/>
      <c r="EO376" s="68"/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>
        <v>0</v>
      </c>
      <c r="EZ376" s="68"/>
      <c r="FA376" s="68"/>
      <c r="FB376" s="68"/>
      <c r="FC376" s="68"/>
      <c r="FD376" s="68"/>
      <c r="FE376" s="68"/>
      <c r="FF376" s="68"/>
      <c r="FG376" s="68"/>
      <c r="FH376" s="68"/>
      <c r="FI376" s="50">
        <f t="shared" si="178"/>
        <v>0</v>
      </c>
      <c r="FJ376" s="68">
        <v>0</v>
      </c>
      <c r="FK376" s="68">
        <v>0</v>
      </c>
      <c r="FL376" s="68">
        <v>0</v>
      </c>
      <c r="FM376" s="68"/>
      <c r="FN376" s="68"/>
      <c r="FO376" s="68"/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>
        <v>0</v>
      </c>
      <c r="FZ376" s="68"/>
      <c r="GA376" s="68"/>
      <c r="GB376" s="68"/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>
        <v>0</v>
      </c>
      <c r="GM376" s="68"/>
      <c r="GN376" s="68"/>
      <c r="GO376" s="68"/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>
        <v>0</v>
      </c>
      <c r="HB376" s="68"/>
      <c r="HC376" s="68"/>
      <c r="HD376" s="68"/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>
        <v>0</v>
      </c>
      <c r="HT376" s="68"/>
      <c r="HU376" s="68"/>
      <c r="HV376" s="68"/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>
        <v>0</v>
      </c>
      <c r="IG376" s="68"/>
      <c r="IH376" s="68"/>
      <c r="II376" s="68"/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>
        <v>0</v>
      </c>
      <c r="IT376" s="68"/>
      <c r="IU376" s="68"/>
      <c r="IV376" s="68"/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612</v>
      </c>
      <c r="H377" s="116">
        <v>17571</v>
      </c>
      <c r="I377" s="92" t="s">
        <v>799</v>
      </c>
      <c r="J377" s="74">
        <v>3</v>
      </c>
      <c r="K377" s="74">
        <v>2</v>
      </c>
      <c r="L377" s="74">
        <v>1</v>
      </c>
      <c r="M377" s="74"/>
      <c r="N377" s="74"/>
      <c r="O377" s="74"/>
      <c r="P377" s="74"/>
      <c r="Q377" s="74"/>
      <c r="R377" s="74"/>
      <c r="S377" s="74"/>
      <c r="T377" s="74"/>
      <c r="U377" s="78"/>
      <c r="V377" s="24"/>
      <c r="W377" s="22">
        <f t="shared" si="160"/>
        <v>6</v>
      </c>
      <c r="X377" s="30">
        <f t="shared" si="161"/>
        <v>0</v>
      </c>
      <c r="Y377" s="38">
        <v>1</v>
      </c>
      <c r="Z377" s="74">
        <v>4</v>
      </c>
      <c r="AA377" s="74">
        <v>0</v>
      </c>
      <c r="AB377" s="74"/>
      <c r="AC377" s="74"/>
      <c r="AD377" s="74"/>
      <c r="AE377" s="74"/>
      <c r="AF377" s="74"/>
      <c r="AG377" s="74"/>
      <c r="AH377" s="74"/>
      <c r="AI377" s="74"/>
      <c r="AJ377" s="78"/>
      <c r="AK377" s="21"/>
      <c r="AL377" s="22">
        <f t="shared" si="162"/>
        <v>5</v>
      </c>
      <c r="AM377" s="23">
        <f t="shared" si="163"/>
        <v>0</v>
      </c>
      <c r="AN377" s="21"/>
      <c r="AO377" s="22">
        <f t="shared" si="164"/>
        <v>6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/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6"/>
        <v>2</v>
      </c>
      <c r="BD377" s="47">
        <v>1</v>
      </c>
      <c r="BE377" s="46">
        <v>0</v>
      </c>
      <c r="BF377" s="46">
        <v>1</v>
      </c>
      <c r="BG377" s="46"/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67"/>
        <v>2</v>
      </c>
      <c r="BQ377" s="64">
        <v>2</v>
      </c>
      <c r="BR377" s="65">
        <v>0</v>
      </c>
      <c r="BS377" s="65">
        <v>0</v>
      </c>
      <c r="BT377" s="65"/>
      <c r="BU377" s="65"/>
      <c r="BV377" s="65"/>
      <c r="BW377" s="65"/>
      <c r="BX377" s="65"/>
      <c r="BY377" s="65"/>
      <c r="BZ377" s="65"/>
      <c r="CA377" s="65"/>
      <c r="CB377" s="66"/>
      <c r="CC377" s="50">
        <f t="shared" si="168"/>
        <v>2</v>
      </c>
      <c r="CD377" s="21"/>
      <c r="CE377" s="24">
        <f t="shared" si="169"/>
        <v>11</v>
      </c>
      <c r="CF377" s="23">
        <f t="shared" si="170"/>
        <v>0</v>
      </c>
      <c r="CG377" s="68">
        <v>0</v>
      </c>
      <c r="CH377" s="68">
        <v>0</v>
      </c>
      <c r="CI377" s="68">
        <v>0</v>
      </c>
      <c r="CJ377" s="68"/>
      <c r="CK377" s="68"/>
      <c r="CL377" s="68"/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4</v>
      </c>
      <c r="CV377" s="68">
        <v>0</v>
      </c>
      <c r="CW377" s="68"/>
      <c r="CX377" s="68"/>
      <c r="CY377" s="68"/>
      <c r="CZ377" s="68"/>
      <c r="DA377" s="68"/>
      <c r="DB377" s="68"/>
      <c r="DC377" s="68"/>
      <c r="DD377" s="68"/>
      <c r="DE377" s="68"/>
      <c r="DF377" s="50">
        <f t="shared" si="172"/>
        <v>7</v>
      </c>
      <c r="DG377" s="68">
        <v>1</v>
      </c>
      <c r="DH377" s="68">
        <v>2</v>
      </c>
      <c r="DI377" s="68">
        <v>0</v>
      </c>
      <c r="DJ377" s="68"/>
      <c r="DK377" s="68"/>
      <c r="DL377" s="68"/>
      <c r="DM377" s="68"/>
      <c r="DN377" s="68"/>
      <c r="DO377" s="68"/>
      <c r="DP377" s="68"/>
      <c r="DQ377" s="68"/>
      <c r="DR377" s="68"/>
      <c r="DS377" s="50">
        <f t="shared" si="173"/>
        <v>3</v>
      </c>
      <c r="DT377" s="68">
        <v>1</v>
      </c>
      <c r="DU377" s="68">
        <v>0</v>
      </c>
      <c r="DV377" s="68">
        <v>0</v>
      </c>
      <c r="DW377" s="68"/>
      <c r="DX377" s="68"/>
      <c r="DY377" s="68"/>
      <c r="DZ377" s="68"/>
      <c r="EA377" s="68"/>
      <c r="EB377" s="68"/>
      <c r="EC377" s="68"/>
      <c r="ED377" s="68"/>
      <c r="EE377" s="68"/>
      <c r="EF377" s="50">
        <f t="shared" si="174"/>
        <v>1</v>
      </c>
      <c r="EG377" s="21"/>
      <c r="EH377" s="22">
        <f t="shared" si="175"/>
        <v>3</v>
      </c>
      <c r="EI377" s="23">
        <f t="shared" si="176"/>
        <v>0</v>
      </c>
      <c r="EJ377" s="68">
        <v>3</v>
      </c>
      <c r="EK377" s="68">
        <v>0</v>
      </c>
      <c r="EL377" s="68">
        <v>0</v>
      </c>
      <c r="EM377" s="68"/>
      <c r="EN377" s="68"/>
      <c r="EO377" s="68"/>
      <c r="EP377" s="68"/>
      <c r="EQ377" s="68"/>
      <c r="ER377" s="68"/>
      <c r="ES377" s="68"/>
      <c r="ET377" s="68"/>
      <c r="EU377" s="68"/>
      <c r="EV377" s="52">
        <f t="shared" si="177"/>
        <v>3</v>
      </c>
      <c r="EW377" s="68">
        <v>0</v>
      </c>
      <c r="EX377" s="68">
        <v>0</v>
      </c>
      <c r="EY377" s="68">
        <v>0</v>
      </c>
      <c r="EZ377" s="68"/>
      <c r="FA377" s="68"/>
      <c r="FB377" s="68"/>
      <c r="FC377" s="68"/>
      <c r="FD377" s="68"/>
      <c r="FE377" s="68"/>
      <c r="FF377" s="68"/>
      <c r="FG377" s="68"/>
      <c r="FH377" s="68"/>
      <c r="FI377" s="50">
        <f t="shared" si="178"/>
        <v>0</v>
      </c>
      <c r="FJ377" s="68">
        <v>0</v>
      </c>
      <c r="FK377" s="68">
        <v>0</v>
      </c>
      <c r="FL377" s="68">
        <v>0</v>
      </c>
      <c r="FM377" s="68"/>
      <c r="FN377" s="68"/>
      <c r="FO377" s="68"/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>
        <v>0</v>
      </c>
      <c r="FZ377" s="68"/>
      <c r="GA377" s="68"/>
      <c r="GB377" s="68"/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>
        <v>0</v>
      </c>
      <c r="GM377" s="68"/>
      <c r="GN377" s="68"/>
      <c r="GO377" s="68"/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>
        <v>0</v>
      </c>
      <c r="HB377" s="68"/>
      <c r="HC377" s="68"/>
      <c r="HD377" s="68"/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>
        <v>0</v>
      </c>
      <c r="HT377" s="68"/>
      <c r="HU377" s="68"/>
      <c r="HV377" s="68"/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>
        <v>0</v>
      </c>
      <c r="IG377" s="68"/>
      <c r="IH377" s="68"/>
      <c r="II377" s="68"/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>
        <v>0</v>
      </c>
      <c r="IT377" s="68"/>
      <c r="IU377" s="68"/>
      <c r="IV377" s="68"/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612</v>
      </c>
      <c r="H378" s="116">
        <v>17572</v>
      </c>
      <c r="I378" s="92" t="s">
        <v>800</v>
      </c>
      <c r="J378" s="74">
        <v>1</v>
      </c>
      <c r="K378" s="74">
        <v>0</v>
      </c>
      <c r="L378" s="74">
        <v>1</v>
      </c>
      <c r="M378" s="74"/>
      <c r="N378" s="74"/>
      <c r="O378" s="74"/>
      <c r="P378" s="74"/>
      <c r="Q378" s="74"/>
      <c r="R378" s="74"/>
      <c r="S378" s="74"/>
      <c r="T378" s="74"/>
      <c r="U378" s="78"/>
      <c r="V378" s="24"/>
      <c r="W378" s="22">
        <f t="shared" si="160"/>
        <v>2</v>
      </c>
      <c r="X378" s="30">
        <f t="shared" si="161"/>
        <v>0</v>
      </c>
      <c r="Y378" s="38">
        <v>1</v>
      </c>
      <c r="Z378" s="74">
        <v>0</v>
      </c>
      <c r="AA378" s="74">
        <v>1</v>
      </c>
      <c r="AB378" s="74"/>
      <c r="AC378" s="74"/>
      <c r="AD378" s="74"/>
      <c r="AE378" s="74"/>
      <c r="AF378" s="74"/>
      <c r="AG378" s="74"/>
      <c r="AH378" s="74"/>
      <c r="AI378" s="74"/>
      <c r="AJ378" s="78"/>
      <c r="AK378" s="21"/>
      <c r="AL378" s="22">
        <f t="shared" si="162"/>
        <v>2</v>
      </c>
      <c r="AM378" s="23">
        <f t="shared" si="163"/>
        <v>0</v>
      </c>
      <c r="AN378" s="21"/>
      <c r="AO378" s="22">
        <f t="shared" si="164"/>
        <v>5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/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6"/>
        <v>1</v>
      </c>
      <c r="BD378" s="47">
        <v>0</v>
      </c>
      <c r="BE378" s="46">
        <v>1</v>
      </c>
      <c r="BF378" s="46">
        <v>0</v>
      </c>
      <c r="BG378" s="46"/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67"/>
        <v>1</v>
      </c>
      <c r="BQ378" s="64">
        <v>2</v>
      </c>
      <c r="BR378" s="65">
        <v>1</v>
      </c>
      <c r="BS378" s="65">
        <v>0</v>
      </c>
      <c r="BT378" s="65"/>
      <c r="BU378" s="65"/>
      <c r="BV378" s="65"/>
      <c r="BW378" s="65"/>
      <c r="BX378" s="65"/>
      <c r="BY378" s="65"/>
      <c r="BZ378" s="65"/>
      <c r="CA378" s="65"/>
      <c r="CB378" s="66"/>
      <c r="CC378" s="50">
        <f t="shared" si="168"/>
        <v>3</v>
      </c>
      <c r="CD378" s="21"/>
      <c r="CE378" s="24">
        <f t="shared" si="169"/>
        <v>18</v>
      </c>
      <c r="CF378" s="23">
        <f t="shared" si="170"/>
        <v>0</v>
      </c>
      <c r="CG378" s="68">
        <v>0</v>
      </c>
      <c r="CH378" s="68">
        <v>0</v>
      </c>
      <c r="CI378" s="68">
        <v>0</v>
      </c>
      <c r="CJ378" s="68"/>
      <c r="CK378" s="68"/>
      <c r="CL378" s="68"/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1</v>
      </c>
      <c r="CV378" s="68">
        <v>1</v>
      </c>
      <c r="CW378" s="68"/>
      <c r="CX378" s="68"/>
      <c r="CY378" s="68"/>
      <c r="CZ378" s="68"/>
      <c r="DA378" s="68"/>
      <c r="DB378" s="68"/>
      <c r="DC378" s="68"/>
      <c r="DD378" s="68"/>
      <c r="DE378" s="68"/>
      <c r="DF378" s="50">
        <f t="shared" si="172"/>
        <v>4</v>
      </c>
      <c r="DG378" s="68">
        <v>3</v>
      </c>
      <c r="DH378" s="68">
        <v>2</v>
      </c>
      <c r="DI378" s="68">
        <v>4</v>
      </c>
      <c r="DJ378" s="68"/>
      <c r="DK378" s="68"/>
      <c r="DL378" s="68"/>
      <c r="DM378" s="68"/>
      <c r="DN378" s="68"/>
      <c r="DO378" s="68"/>
      <c r="DP378" s="68"/>
      <c r="DQ378" s="68"/>
      <c r="DR378" s="68"/>
      <c r="DS378" s="50">
        <f t="shared" si="173"/>
        <v>9</v>
      </c>
      <c r="DT378" s="68">
        <v>1</v>
      </c>
      <c r="DU378" s="68">
        <v>2</v>
      </c>
      <c r="DV378" s="68">
        <v>2</v>
      </c>
      <c r="DW378" s="68"/>
      <c r="DX378" s="68"/>
      <c r="DY378" s="68"/>
      <c r="DZ378" s="68"/>
      <c r="EA378" s="68"/>
      <c r="EB378" s="68"/>
      <c r="EC378" s="68"/>
      <c r="ED378" s="68"/>
      <c r="EE378" s="68"/>
      <c r="EF378" s="50">
        <f t="shared" si="174"/>
        <v>5</v>
      </c>
      <c r="EG378" s="21"/>
      <c r="EH378" s="22">
        <f t="shared" si="175"/>
        <v>5</v>
      </c>
      <c r="EI378" s="23">
        <f t="shared" si="176"/>
        <v>0</v>
      </c>
      <c r="EJ378" s="68">
        <v>1</v>
      </c>
      <c r="EK378" s="68">
        <v>0</v>
      </c>
      <c r="EL378" s="68">
        <v>0</v>
      </c>
      <c r="EM378" s="68"/>
      <c r="EN378" s="68"/>
      <c r="EO378" s="68"/>
      <c r="EP378" s="68"/>
      <c r="EQ378" s="68"/>
      <c r="ER378" s="68"/>
      <c r="ES378" s="68"/>
      <c r="ET378" s="68"/>
      <c r="EU378" s="68"/>
      <c r="EV378" s="52">
        <f t="shared" si="177"/>
        <v>1</v>
      </c>
      <c r="EW378" s="68">
        <v>0</v>
      </c>
      <c r="EX378" s="68">
        <v>0</v>
      </c>
      <c r="EY378" s="68">
        <v>4</v>
      </c>
      <c r="EZ378" s="68"/>
      <c r="FA378" s="68"/>
      <c r="FB378" s="68"/>
      <c r="FC378" s="68"/>
      <c r="FD378" s="68"/>
      <c r="FE378" s="68"/>
      <c r="FF378" s="68"/>
      <c r="FG378" s="68"/>
      <c r="FH378" s="68"/>
      <c r="FI378" s="50">
        <f t="shared" si="178"/>
        <v>4</v>
      </c>
      <c r="FJ378" s="68">
        <v>0</v>
      </c>
      <c r="FK378" s="68">
        <v>0</v>
      </c>
      <c r="FL378" s="68">
        <v>0</v>
      </c>
      <c r="FM378" s="68"/>
      <c r="FN378" s="68"/>
      <c r="FO378" s="68"/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>
        <v>0</v>
      </c>
      <c r="FZ378" s="68"/>
      <c r="GA378" s="68"/>
      <c r="GB378" s="68"/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>
        <v>0</v>
      </c>
      <c r="GM378" s="68"/>
      <c r="GN378" s="68"/>
      <c r="GO378" s="68"/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>
        <v>0</v>
      </c>
      <c r="HB378" s="68"/>
      <c r="HC378" s="68"/>
      <c r="HD378" s="68"/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0</v>
      </c>
      <c r="HP378" s="23">
        <f t="shared" si="185"/>
        <v>0</v>
      </c>
      <c r="HQ378" s="68">
        <v>0</v>
      </c>
      <c r="HR378" s="68">
        <v>0</v>
      </c>
      <c r="HS378" s="68">
        <v>0</v>
      </c>
      <c r="HT378" s="68"/>
      <c r="HU378" s="68"/>
      <c r="HV378" s="68"/>
      <c r="HW378" s="68"/>
      <c r="HX378" s="68"/>
      <c r="HY378" s="68"/>
      <c r="HZ378" s="68"/>
      <c r="IA378" s="68"/>
      <c r="IB378" s="68"/>
      <c r="IC378" s="50">
        <f t="shared" si="186"/>
        <v>0</v>
      </c>
      <c r="ID378" s="68">
        <v>0</v>
      </c>
      <c r="IE378" s="68">
        <v>0</v>
      </c>
      <c r="IF378" s="68">
        <v>0</v>
      </c>
      <c r="IG378" s="68"/>
      <c r="IH378" s="68"/>
      <c r="II378" s="68"/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>
        <v>0</v>
      </c>
      <c r="IT378" s="68"/>
      <c r="IU378" s="68"/>
      <c r="IV378" s="68"/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612</v>
      </c>
      <c r="H379" s="116">
        <v>17685</v>
      </c>
      <c r="I379" s="92" t="s">
        <v>801</v>
      </c>
      <c r="J379" s="74">
        <v>2</v>
      </c>
      <c r="K379" s="74">
        <v>0</v>
      </c>
      <c r="L379" s="74">
        <v>0</v>
      </c>
      <c r="M379" s="74"/>
      <c r="N379" s="74"/>
      <c r="O379" s="74"/>
      <c r="P379" s="74"/>
      <c r="Q379" s="74"/>
      <c r="R379" s="74"/>
      <c r="S379" s="74"/>
      <c r="T379" s="74"/>
      <c r="U379" s="78"/>
      <c r="V379" s="24"/>
      <c r="W379" s="22">
        <f t="shared" si="160"/>
        <v>2</v>
      </c>
      <c r="X379" s="30">
        <f t="shared" si="161"/>
        <v>0</v>
      </c>
      <c r="Y379" s="38">
        <v>1</v>
      </c>
      <c r="Z379" s="74">
        <v>0</v>
      </c>
      <c r="AA379" s="74">
        <v>1</v>
      </c>
      <c r="AB379" s="74"/>
      <c r="AC379" s="74"/>
      <c r="AD379" s="74"/>
      <c r="AE379" s="74"/>
      <c r="AF379" s="74"/>
      <c r="AG379" s="74"/>
      <c r="AH379" s="74"/>
      <c r="AI379" s="74"/>
      <c r="AJ379" s="78"/>
      <c r="AK379" s="21"/>
      <c r="AL379" s="22">
        <f t="shared" si="162"/>
        <v>2</v>
      </c>
      <c r="AM379" s="23">
        <f t="shared" si="163"/>
        <v>0</v>
      </c>
      <c r="AN379" s="21"/>
      <c r="AO379" s="22">
        <f t="shared" si="164"/>
        <v>7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/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6"/>
        <v>2</v>
      </c>
      <c r="BD379" s="47">
        <v>0</v>
      </c>
      <c r="BE379" s="46">
        <v>0</v>
      </c>
      <c r="BF379" s="46">
        <v>2</v>
      </c>
      <c r="BG379" s="46"/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67"/>
        <v>2</v>
      </c>
      <c r="BQ379" s="64">
        <v>1</v>
      </c>
      <c r="BR379" s="65">
        <v>0</v>
      </c>
      <c r="BS379" s="65">
        <v>2</v>
      </c>
      <c r="BT379" s="65"/>
      <c r="BU379" s="65"/>
      <c r="BV379" s="65"/>
      <c r="BW379" s="65"/>
      <c r="BX379" s="65"/>
      <c r="BY379" s="65"/>
      <c r="BZ379" s="65"/>
      <c r="CA379" s="65"/>
      <c r="CB379" s="66"/>
      <c r="CC379" s="50">
        <f t="shared" si="168"/>
        <v>3</v>
      </c>
      <c r="CD379" s="21"/>
      <c r="CE379" s="24">
        <f t="shared" si="169"/>
        <v>6</v>
      </c>
      <c r="CF379" s="23">
        <f t="shared" si="170"/>
        <v>0</v>
      </c>
      <c r="CG379" s="68">
        <v>0</v>
      </c>
      <c r="CH379" s="68">
        <v>0</v>
      </c>
      <c r="CI379" s="68">
        <v>0</v>
      </c>
      <c r="CJ379" s="68"/>
      <c r="CK379" s="68"/>
      <c r="CL379" s="68"/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>
        <v>1</v>
      </c>
      <c r="CW379" s="68"/>
      <c r="CX379" s="68"/>
      <c r="CY379" s="68"/>
      <c r="CZ379" s="68"/>
      <c r="DA379" s="68"/>
      <c r="DB379" s="68"/>
      <c r="DC379" s="68"/>
      <c r="DD379" s="68"/>
      <c r="DE379" s="68"/>
      <c r="DF379" s="50">
        <f t="shared" si="172"/>
        <v>2</v>
      </c>
      <c r="DG379" s="68">
        <v>2</v>
      </c>
      <c r="DH379" s="68">
        <v>0</v>
      </c>
      <c r="DI379" s="68">
        <v>1</v>
      </c>
      <c r="DJ379" s="68"/>
      <c r="DK379" s="68"/>
      <c r="DL379" s="68"/>
      <c r="DM379" s="68"/>
      <c r="DN379" s="68"/>
      <c r="DO379" s="68"/>
      <c r="DP379" s="68"/>
      <c r="DQ379" s="68"/>
      <c r="DR379" s="68"/>
      <c r="DS379" s="50">
        <f t="shared" si="173"/>
        <v>3</v>
      </c>
      <c r="DT379" s="68">
        <v>1</v>
      </c>
      <c r="DU379" s="68">
        <v>0</v>
      </c>
      <c r="DV379" s="68">
        <v>0</v>
      </c>
      <c r="DW379" s="68"/>
      <c r="DX379" s="68"/>
      <c r="DY379" s="68"/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0</v>
      </c>
      <c r="EI379" s="23">
        <f t="shared" si="176"/>
        <v>0</v>
      </c>
      <c r="EJ379" s="68">
        <v>0</v>
      </c>
      <c r="EK379" s="68">
        <v>0</v>
      </c>
      <c r="EL379" s="68">
        <v>0</v>
      </c>
      <c r="EM379" s="68"/>
      <c r="EN379" s="68"/>
      <c r="EO379" s="68"/>
      <c r="EP379" s="68"/>
      <c r="EQ379" s="68"/>
      <c r="ER379" s="68"/>
      <c r="ES379" s="68"/>
      <c r="ET379" s="68"/>
      <c r="EU379" s="68"/>
      <c r="EV379" s="52">
        <f t="shared" si="177"/>
        <v>0</v>
      </c>
      <c r="EW379" s="68">
        <v>0</v>
      </c>
      <c r="EX379" s="68">
        <v>0</v>
      </c>
      <c r="EY379" s="68">
        <v>0</v>
      </c>
      <c r="EZ379" s="68"/>
      <c r="FA379" s="68"/>
      <c r="FB379" s="68"/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>
        <v>0</v>
      </c>
      <c r="FL379" s="68">
        <v>0</v>
      </c>
      <c r="FM379" s="68"/>
      <c r="FN379" s="68"/>
      <c r="FO379" s="68"/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>
        <v>0</v>
      </c>
      <c r="FZ379" s="68"/>
      <c r="GA379" s="68"/>
      <c r="GB379" s="68"/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>
        <v>0</v>
      </c>
      <c r="GM379" s="68"/>
      <c r="GN379" s="68"/>
      <c r="GO379" s="68"/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>
        <v>0</v>
      </c>
      <c r="HB379" s="68"/>
      <c r="HC379" s="68"/>
      <c r="HD379" s="68"/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>
        <v>0</v>
      </c>
      <c r="HT379" s="68"/>
      <c r="HU379" s="68"/>
      <c r="HV379" s="68"/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>
        <v>0</v>
      </c>
      <c r="IG379" s="68"/>
      <c r="IH379" s="68"/>
      <c r="II379" s="68"/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>
        <v>0</v>
      </c>
      <c r="IT379" s="68"/>
      <c r="IU379" s="68"/>
      <c r="IV379" s="68"/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">
      <c r="A380" s="90" t="s">
        <v>67</v>
      </c>
      <c r="B380" s="91" t="s">
        <v>255</v>
      </c>
      <c r="C380" s="91">
        <v>407</v>
      </c>
      <c r="D380" s="91" t="s">
        <v>370</v>
      </c>
      <c r="E380" s="91" t="s">
        <v>67</v>
      </c>
      <c r="F380" s="91" t="s">
        <v>374</v>
      </c>
      <c r="G380" s="91" t="s">
        <v>612</v>
      </c>
      <c r="H380" s="116">
        <v>18148</v>
      </c>
      <c r="I380" s="92" t="s">
        <v>259</v>
      </c>
      <c r="J380" s="74">
        <v>0</v>
      </c>
      <c r="K380" s="74">
        <v>0</v>
      </c>
      <c r="L380" s="74">
        <v>0</v>
      </c>
      <c r="M380" s="74"/>
      <c r="N380" s="74"/>
      <c r="O380" s="74"/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>
        <v>0</v>
      </c>
      <c r="AB380" s="74"/>
      <c r="AC380" s="74"/>
      <c r="AD380" s="74"/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/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/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>
        <v>0</v>
      </c>
      <c r="BT380" s="65"/>
      <c r="BU380" s="65"/>
      <c r="BV380" s="65"/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>
        <v>0</v>
      </c>
      <c r="CJ380" s="68"/>
      <c r="CK380" s="68"/>
      <c r="CL380" s="68"/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>
        <v>0</v>
      </c>
      <c r="CW380" s="68"/>
      <c r="CX380" s="68"/>
      <c r="CY380" s="68"/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>
        <v>0</v>
      </c>
      <c r="DJ380" s="68"/>
      <c r="DK380" s="68"/>
      <c r="DL380" s="68"/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>
        <v>0</v>
      </c>
      <c r="DW380" s="68"/>
      <c r="DX380" s="68"/>
      <c r="DY380" s="68"/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>
        <v>0</v>
      </c>
      <c r="EM380" s="68"/>
      <c r="EN380" s="68"/>
      <c r="EO380" s="68"/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>
        <v>0</v>
      </c>
      <c r="EZ380" s="68"/>
      <c r="FA380" s="68"/>
      <c r="FB380" s="68"/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>
        <v>0</v>
      </c>
      <c r="FM380" s="68"/>
      <c r="FN380" s="68"/>
      <c r="FO380" s="68"/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>
        <v>0</v>
      </c>
      <c r="FZ380" s="68"/>
      <c r="GA380" s="68"/>
      <c r="GB380" s="68"/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>
        <v>0</v>
      </c>
      <c r="GM380" s="68"/>
      <c r="GN380" s="68"/>
      <c r="GO380" s="68"/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>
        <v>0</v>
      </c>
      <c r="HB380" s="68"/>
      <c r="HC380" s="68"/>
      <c r="HD380" s="68"/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>
        <v>0</v>
      </c>
      <c r="HT380" s="68"/>
      <c r="HU380" s="68"/>
      <c r="HV380" s="68"/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>
        <v>0</v>
      </c>
      <c r="IG380" s="68"/>
      <c r="IH380" s="68"/>
      <c r="II380" s="68"/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>
        <v>0</v>
      </c>
      <c r="IT380" s="68"/>
      <c r="IU380" s="68"/>
      <c r="IV380" s="68"/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">
      <c r="A381" s="90" t="s">
        <v>67</v>
      </c>
      <c r="B381" s="91" t="s">
        <v>68</v>
      </c>
      <c r="C381" s="91">
        <v>407</v>
      </c>
      <c r="D381" s="91" t="s">
        <v>370</v>
      </c>
      <c r="E381" s="91" t="s">
        <v>67</v>
      </c>
      <c r="F381" s="91" t="s">
        <v>69</v>
      </c>
      <c r="G381" s="91" t="s">
        <v>612</v>
      </c>
      <c r="H381" s="116">
        <v>18573</v>
      </c>
      <c r="I381" s="92" t="s">
        <v>75</v>
      </c>
      <c r="J381" s="74">
        <v>0</v>
      </c>
      <c r="K381" s="74">
        <v>0</v>
      </c>
      <c r="L381" s="74">
        <v>0</v>
      </c>
      <c r="M381" s="74"/>
      <c r="N381" s="74"/>
      <c r="O381" s="74"/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>
        <v>0</v>
      </c>
      <c r="AB381" s="74"/>
      <c r="AC381" s="74"/>
      <c r="AD381" s="74"/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0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/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/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67"/>
        <v>0</v>
      </c>
      <c r="BQ381" s="64">
        <v>0</v>
      </c>
      <c r="BR381" s="65">
        <v>0</v>
      </c>
      <c r="BS381" s="65">
        <v>0</v>
      </c>
      <c r="BT381" s="65"/>
      <c r="BU381" s="65"/>
      <c r="BV381" s="65"/>
      <c r="BW381" s="65"/>
      <c r="BX381" s="65"/>
      <c r="BY381" s="65"/>
      <c r="BZ381" s="65"/>
      <c r="CA381" s="65"/>
      <c r="CB381" s="66"/>
      <c r="CC381" s="50">
        <f t="shared" si="168"/>
        <v>0</v>
      </c>
      <c r="CD381" s="21"/>
      <c r="CE381" s="24">
        <f t="shared" si="169"/>
        <v>0</v>
      </c>
      <c r="CF381" s="23">
        <f t="shared" si="170"/>
        <v>0</v>
      </c>
      <c r="CG381" s="68">
        <v>0</v>
      </c>
      <c r="CH381" s="68">
        <v>0</v>
      </c>
      <c r="CI381" s="68">
        <v>0</v>
      </c>
      <c r="CJ381" s="68"/>
      <c r="CK381" s="68"/>
      <c r="CL381" s="68"/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>
        <v>0</v>
      </c>
      <c r="CW381" s="68"/>
      <c r="CX381" s="68"/>
      <c r="CY381" s="68"/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>
        <v>0</v>
      </c>
      <c r="DJ381" s="68"/>
      <c r="DK381" s="68"/>
      <c r="DL381" s="68"/>
      <c r="DM381" s="68"/>
      <c r="DN381" s="68"/>
      <c r="DO381" s="68"/>
      <c r="DP381" s="68"/>
      <c r="DQ381" s="68"/>
      <c r="DR381" s="68"/>
      <c r="DS381" s="50">
        <f t="shared" si="173"/>
        <v>0</v>
      </c>
      <c r="DT381" s="68">
        <v>0</v>
      </c>
      <c r="DU381" s="68">
        <v>0</v>
      </c>
      <c r="DV381" s="68">
        <v>0</v>
      </c>
      <c r="DW381" s="68"/>
      <c r="DX381" s="68"/>
      <c r="DY381" s="68"/>
      <c r="DZ381" s="68"/>
      <c r="EA381" s="68"/>
      <c r="EB381" s="68"/>
      <c r="EC381" s="68"/>
      <c r="ED381" s="68"/>
      <c r="EE381" s="68"/>
      <c r="EF381" s="50">
        <f t="shared" si="174"/>
        <v>0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>
        <v>0</v>
      </c>
      <c r="EM381" s="68"/>
      <c r="EN381" s="68"/>
      <c r="EO381" s="68"/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>
        <v>0</v>
      </c>
      <c r="EZ381" s="68"/>
      <c r="FA381" s="68"/>
      <c r="FB381" s="68"/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>
        <v>0</v>
      </c>
      <c r="FM381" s="68"/>
      <c r="FN381" s="68"/>
      <c r="FO381" s="68"/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>
        <v>0</v>
      </c>
      <c r="FZ381" s="68"/>
      <c r="GA381" s="68"/>
      <c r="GB381" s="68"/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>
        <v>0</v>
      </c>
      <c r="GM381" s="68"/>
      <c r="GN381" s="68"/>
      <c r="GO381" s="68"/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>
        <v>0</v>
      </c>
      <c r="HB381" s="68"/>
      <c r="HC381" s="68"/>
      <c r="HD381" s="68"/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>
        <v>0</v>
      </c>
      <c r="HT381" s="68"/>
      <c r="HU381" s="68"/>
      <c r="HV381" s="68"/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>
        <v>0</v>
      </c>
      <c r="IG381" s="68"/>
      <c r="IH381" s="68"/>
      <c r="II381" s="68"/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>
        <v>0</v>
      </c>
      <c r="IT381" s="68"/>
      <c r="IU381" s="68"/>
      <c r="IV381" s="68"/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">
      <c r="A382" s="90" t="s">
        <v>67</v>
      </c>
      <c r="B382" s="91" t="s">
        <v>255</v>
      </c>
      <c r="C382" s="91">
        <v>407</v>
      </c>
      <c r="D382" s="91" t="s">
        <v>370</v>
      </c>
      <c r="E382" s="91" t="s">
        <v>67</v>
      </c>
      <c r="F382" s="91" t="s">
        <v>374</v>
      </c>
      <c r="G382" s="91" t="s">
        <v>612</v>
      </c>
      <c r="H382" s="116">
        <v>18666</v>
      </c>
      <c r="I382" s="92" t="s">
        <v>802</v>
      </c>
      <c r="J382" s="74">
        <v>0</v>
      </c>
      <c r="K382" s="74">
        <v>0</v>
      </c>
      <c r="L382" s="74">
        <v>0</v>
      </c>
      <c r="M382" s="74"/>
      <c r="N382" s="74"/>
      <c r="O382" s="74"/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>
        <v>0</v>
      </c>
      <c r="AB382" s="74"/>
      <c r="AC382" s="74"/>
      <c r="AD382" s="74"/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/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/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>
        <v>0</v>
      </c>
      <c r="BT382" s="65"/>
      <c r="BU382" s="65"/>
      <c r="BV382" s="65"/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>
        <v>0</v>
      </c>
      <c r="CJ382" s="68"/>
      <c r="CK382" s="68"/>
      <c r="CL382" s="68"/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>
        <v>0</v>
      </c>
      <c r="CW382" s="68"/>
      <c r="CX382" s="68"/>
      <c r="CY382" s="68"/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>
        <v>0</v>
      </c>
      <c r="DJ382" s="68"/>
      <c r="DK382" s="68"/>
      <c r="DL382" s="68"/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>
        <v>0</v>
      </c>
      <c r="DW382" s="68"/>
      <c r="DX382" s="68"/>
      <c r="DY382" s="68"/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>
        <v>0</v>
      </c>
      <c r="EM382" s="68"/>
      <c r="EN382" s="68"/>
      <c r="EO382" s="68"/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>
        <v>0</v>
      </c>
      <c r="EZ382" s="68"/>
      <c r="FA382" s="68"/>
      <c r="FB382" s="68"/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>
        <v>0</v>
      </c>
      <c r="FM382" s="68"/>
      <c r="FN382" s="68"/>
      <c r="FO382" s="68"/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>
        <v>0</v>
      </c>
      <c r="FZ382" s="68"/>
      <c r="GA382" s="68"/>
      <c r="GB382" s="68"/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>
        <v>0</v>
      </c>
      <c r="GM382" s="68"/>
      <c r="GN382" s="68"/>
      <c r="GO382" s="68"/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>
        <v>0</v>
      </c>
      <c r="HB382" s="68"/>
      <c r="HC382" s="68"/>
      <c r="HD382" s="68"/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>
        <v>0</v>
      </c>
      <c r="HT382" s="68"/>
      <c r="HU382" s="68"/>
      <c r="HV382" s="68"/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>
        <v>0</v>
      </c>
      <c r="IG382" s="68"/>
      <c r="IH382" s="68"/>
      <c r="II382" s="68"/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>
        <v>0</v>
      </c>
      <c r="IT382" s="68"/>
      <c r="IU382" s="68"/>
      <c r="IV382" s="68"/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">
      <c r="A383" s="90" t="s">
        <v>67</v>
      </c>
      <c r="B383" s="91" t="s">
        <v>255</v>
      </c>
      <c r="C383" s="91">
        <v>407</v>
      </c>
      <c r="D383" s="91" t="s">
        <v>370</v>
      </c>
      <c r="E383" s="91" t="s">
        <v>67</v>
      </c>
      <c r="F383" s="91" t="s">
        <v>374</v>
      </c>
      <c r="G383" s="91" t="s">
        <v>612</v>
      </c>
      <c r="H383" s="116">
        <v>18739</v>
      </c>
      <c r="I383" s="92" t="s">
        <v>260</v>
      </c>
      <c r="J383" s="74">
        <v>0</v>
      </c>
      <c r="K383" s="74">
        <v>0</v>
      </c>
      <c r="L383" s="74">
        <v>0</v>
      </c>
      <c r="M383" s="74"/>
      <c r="N383" s="74"/>
      <c r="O383" s="74"/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>
        <v>0</v>
      </c>
      <c r="AA383" s="74">
        <v>0</v>
      </c>
      <c r="AB383" s="74"/>
      <c r="AC383" s="74"/>
      <c r="AD383" s="74"/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0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/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6"/>
        <v>0</v>
      </c>
      <c r="BD383" s="47">
        <v>0</v>
      </c>
      <c r="BE383" s="46">
        <v>0</v>
      </c>
      <c r="BF383" s="46">
        <v>0</v>
      </c>
      <c r="BG383" s="46"/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>
        <v>0</v>
      </c>
      <c r="BS383" s="65">
        <v>0</v>
      </c>
      <c r="BT383" s="65"/>
      <c r="BU383" s="65"/>
      <c r="BV383" s="65"/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</v>
      </c>
      <c r="CF383" s="23">
        <f t="shared" si="170"/>
        <v>0</v>
      </c>
      <c r="CG383" s="68">
        <v>0</v>
      </c>
      <c r="CH383" s="68">
        <v>0</v>
      </c>
      <c r="CI383" s="68">
        <v>0</v>
      </c>
      <c r="CJ383" s="68"/>
      <c r="CK383" s="68"/>
      <c r="CL383" s="68"/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>
        <v>0</v>
      </c>
      <c r="CW383" s="68"/>
      <c r="CX383" s="68"/>
      <c r="CY383" s="68"/>
      <c r="CZ383" s="68"/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>
        <v>0</v>
      </c>
      <c r="DJ383" s="68"/>
      <c r="DK383" s="68"/>
      <c r="DL383" s="68"/>
      <c r="DM383" s="68"/>
      <c r="DN383" s="68"/>
      <c r="DO383" s="68"/>
      <c r="DP383" s="68"/>
      <c r="DQ383" s="68"/>
      <c r="DR383" s="68"/>
      <c r="DS383" s="50">
        <f t="shared" si="173"/>
        <v>0</v>
      </c>
      <c r="DT383" s="68">
        <v>0</v>
      </c>
      <c r="DU383" s="68">
        <v>0</v>
      </c>
      <c r="DV383" s="68">
        <v>0</v>
      </c>
      <c r="DW383" s="68"/>
      <c r="DX383" s="68"/>
      <c r="DY383" s="68"/>
      <c r="DZ383" s="68"/>
      <c r="EA383" s="68"/>
      <c r="EB383" s="68"/>
      <c r="EC383" s="68"/>
      <c r="ED383" s="68"/>
      <c r="EE383" s="68"/>
      <c r="EF383" s="50">
        <f t="shared" si="174"/>
        <v>0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>
        <v>0</v>
      </c>
      <c r="EL383" s="68">
        <v>0</v>
      </c>
      <c r="EM383" s="68"/>
      <c r="EN383" s="68"/>
      <c r="EO383" s="68"/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>
        <v>0</v>
      </c>
      <c r="EY383" s="68">
        <v>0</v>
      </c>
      <c r="EZ383" s="68"/>
      <c r="FA383" s="68"/>
      <c r="FB383" s="68"/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>
        <v>0</v>
      </c>
      <c r="FM383" s="68"/>
      <c r="FN383" s="68"/>
      <c r="FO383" s="68"/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>
        <v>0</v>
      </c>
      <c r="FZ383" s="68"/>
      <c r="GA383" s="68"/>
      <c r="GB383" s="68"/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>
        <v>0</v>
      </c>
      <c r="GM383" s="68"/>
      <c r="GN383" s="68"/>
      <c r="GO383" s="68"/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>
        <v>0</v>
      </c>
      <c r="HB383" s="68"/>
      <c r="HC383" s="68"/>
      <c r="HD383" s="68"/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>
        <v>0</v>
      </c>
      <c r="HT383" s="68"/>
      <c r="HU383" s="68"/>
      <c r="HV383" s="68"/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>
        <v>0</v>
      </c>
      <c r="IG383" s="68"/>
      <c r="IH383" s="68"/>
      <c r="II383" s="68"/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>
        <v>0</v>
      </c>
      <c r="IT383" s="68"/>
      <c r="IU383" s="68"/>
      <c r="IV383" s="68"/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">
      <c r="A384" s="90" t="s">
        <v>67</v>
      </c>
      <c r="B384" s="91" t="s">
        <v>255</v>
      </c>
      <c r="C384" s="91">
        <v>407</v>
      </c>
      <c r="D384" s="91" t="s">
        <v>370</v>
      </c>
      <c r="E384" s="91" t="s">
        <v>67</v>
      </c>
      <c r="F384" s="91" t="s">
        <v>374</v>
      </c>
      <c r="G384" s="91" t="s">
        <v>612</v>
      </c>
      <c r="H384" s="116">
        <v>18740</v>
      </c>
      <c r="I384" s="92" t="s">
        <v>261</v>
      </c>
      <c r="J384" s="74">
        <v>0</v>
      </c>
      <c r="K384" s="74">
        <v>0</v>
      </c>
      <c r="L384" s="74">
        <v>0</v>
      </c>
      <c r="M384" s="74"/>
      <c r="N384" s="74"/>
      <c r="O384" s="74"/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>
        <v>0</v>
      </c>
      <c r="AB384" s="74"/>
      <c r="AC384" s="74"/>
      <c r="AD384" s="74"/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/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/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>
        <v>0</v>
      </c>
      <c r="BT384" s="65"/>
      <c r="BU384" s="65"/>
      <c r="BV384" s="65"/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>
        <v>0</v>
      </c>
      <c r="CJ384" s="68"/>
      <c r="CK384" s="68"/>
      <c r="CL384" s="68"/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>
        <v>0</v>
      </c>
      <c r="CW384" s="68"/>
      <c r="CX384" s="68"/>
      <c r="CY384" s="68"/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>
        <v>0</v>
      </c>
      <c r="DJ384" s="68"/>
      <c r="DK384" s="68"/>
      <c r="DL384" s="68"/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>
        <v>0</v>
      </c>
      <c r="DW384" s="68"/>
      <c r="DX384" s="68"/>
      <c r="DY384" s="68"/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>
        <v>0</v>
      </c>
      <c r="EM384" s="68"/>
      <c r="EN384" s="68"/>
      <c r="EO384" s="68"/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>
        <v>0</v>
      </c>
      <c r="EZ384" s="68"/>
      <c r="FA384" s="68"/>
      <c r="FB384" s="68"/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>
        <v>0</v>
      </c>
      <c r="FM384" s="68"/>
      <c r="FN384" s="68"/>
      <c r="FO384" s="68"/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>
        <v>0</v>
      </c>
      <c r="FZ384" s="68"/>
      <c r="GA384" s="68"/>
      <c r="GB384" s="68"/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>
        <v>0</v>
      </c>
      <c r="GM384" s="68"/>
      <c r="GN384" s="68"/>
      <c r="GO384" s="68"/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>
        <v>0</v>
      </c>
      <c r="HB384" s="68"/>
      <c r="HC384" s="68"/>
      <c r="HD384" s="68"/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>
        <v>0</v>
      </c>
      <c r="HT384" s="68"/>
      <c r="HU384" s="68"/>
      <c r="HV384" s="68"/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>
        <v>0</v>
      </c>
      <c r="IG384" s="68"/>
      <c r="IH384" s="68"/>
      <c r="II384" s="68"/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>
        <v>0</v>
      </c>
      <c r="IT384" s="68"/>
      <c r="IU384" s="68"/>
      <c r="IV384" s="68"/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">
      <c r="A385" s="90" t="s">
        <v>67</v>
      </c>
      <c r="B385" s="91" t="s">
        <v>255</v>
      </c>
      <c r="C385" s="91">
        <v>407</v>
      </c>
      <c r="D385" s="91" t="s">
        <v>370</v>
      </c>
      <c r="E385" s="91" t="s">
        <v>67</v>
      </c>
      <c r="F385" s="91" t="s">
        <v>374</v>
      </c>
      <c r="G385" s="91" t="s">
        <v>612</v>
      </c>
      <c r="H385" s="116">
        <v>18741</v>
      </c>
      <c r="I385" s="92" t="s">
        <v>262</v>
      </c>
      <c r="J385" s="74">
        <v>0</v>
      </c>
      <c r="K385" s="74">
        <v>0</v>
      </c>
      <c r="L385" s="74">
        <v>0</v>
      </c>
      <c r="M385" s="74"/>
      <c r="N385" s="74"/>
      <c r="O385" s="74"/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>
        <v>0</v>
      </c>
      <c r="AB385" s="74"/>
      <c r="AC385" s="74"/>
      <c r="AD385" s="74"/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/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>
        <v>0</v>
      </c>
      <c r="BG385" s="46"/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>
        <v>0</v>
      </c>
      <c r="BT385" s="65"/>
      <c r="BU385" s="65"/>
      <c r="BV385" s="65"/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>
        <v>0</v>
      </c>
      <c r="CJ385" s="68"/>
      <c r="CK385" s="68"/>
      <c r="CL385" s="68"/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>
        <v>0</v>
      </c>
      <c r="CW385" s="68"/>
      <c r="CX385" s="68"/>
      <c r="CY385" s="68"/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>
        <v>0</v>
      </c>
      <c r="DJ385" s="68"/>
      <c r="DK385" s="68"/>
      <c r="DL385" s="68"/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>
        <v>0</v>
      </c>
      <c r="DW385" s="68"/>
      <c r="DX385" s="68"/>
      <c r="DY385" s="68"/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>
        <v>0</v>
      </c>
      <c r="EM385" s="68"/>
      <c r="EN385" s="68"/>
      <c r="EO385" s="68"/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>
        <v>0</v>
      </c>
      <c r="EZ385" s="68"/>
      <c r="FA385" s="68"/>
      <c r="FB385" s="68"/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>
        <v>0</v>
      </c>
      <c r="FM385" s="68"/>
      <c r="FN385" s="68"/>
      <c r="FO385" s="68"/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>
        <v>0</v>
      </c>
      <c r="FZ385" s="68"/>
      <c r="GA385" s="68"/>
      <c r="GB385" s="68"/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>
        <v>0</v>
      </c>
      <c r="GM385" s="68"/>
      <c r="GN385" s="68"/>
      <c r="GO385" s="68"/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>
        <v>0</v>
      </c>
      <c r="HB385" s="68"/>
      <c r="HC385" s="68"/>
      <c r="HD385" s="68"/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>
        <v>0</v>
      </c>
      <c r="HT385" s="68"/>
      <c r="HU385" s="68"/>
      <c r="HV385" s="68"/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>
        <v>0</v>
      </c>
      <c r="IG385" s="68"/>
      <c r="IH385" s="68"/>
      <c r="II385" s="68"/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>
        <v>0</v>
      </c>
      <c r="IT385" s="68"/>
      <c r="IU385" s="68"/>
      <c r="IV385" s="68"/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">
      <c r="A386" s="90" t="s">
        <v>8</v>
      </c>
      <c r="B386" s="91" t="s">
        <v>8</v>
      </c>
      <c r="C386" s="91">
        <v>400</v>
      </c>
      <c r="D386" s="91" t="s">
        <v>333</v>
      </c>
      <c r="E386" s="91" t="s">
        <v>334</v>
      </c>
      <c r="F386" s="91" t="s">
        <v>77</v>
      </c>
      <c r="G386" s="91" t="s">
        <v>785</v>
      </c>
      <c r="H386" s="116">
        <v>21146</v>
      </c>
      <c r="I386" s="92" t="s">
        <v>803</v>
      </c>
      <c r="J386" s="74">
        <v>0</v>
      </c>
      <c r="K386" s="74">
        <v>0</v>
      </c>
      <c r="L386" s="74">
        <v>0</v>
      </c>
      <c r="M386" s="74"/>
      <c r="N386" s="74"/>
      <c r="O386" s="74"/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>
        <v>0</v>
      </c>
      <c r="AB386" s="74"/>
      <c r="AC386" s="74"/>
      <c r="AD386" s="74"/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/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/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>
        <v>0</v>
      </c>
      <c r="BT386" s="65"/>
      <c r="BU386" s="65"/>
      <c r="BV386" s="65"/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>
        <v>0</v>
      </c>
      <c r="CJ386" s="68"/>
      <c r="CK386" s="68"/>
      <c r="CL386" s="68"/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>
        <v>0</v>
      </c>
      <c r="CW386" s="68"/>
      <c r="CX386" s="68"/>
      <c r="CY386" s="68"/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>
        <v>0</v>
      </c>
      <c r="DJ386" s="68"/>
      <c r="DK386" s="68"/>
      <c r="DL386" s="68"/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>
        <v>0</v>
      </c>
      <c r="DW386" s="68"/>
      <c r="DX386" s="68"/>
      <c r="DY386" s="68"/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>
        <v>0</v>
      </c>
      <c r="EM386" s="68"/>
      <c r="EN386" s="68"/>
      <c r="EO386" s="68"/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>
        <v>0</v>
      </c>
      <c r="EZ386" s="68"/>
      <c r="FA386" s="68"/>
      <c r="FB386" s="68"/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>
        <v>0</v>
      </c>
      <c r="FM386" s="68"/>
      <c r="FN386" s="68"/>
      <c r="FO386" s="68"/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>
        <v>0</v>
      </c>
      <c r="FZ386" s="68"/>
      <c r="GA386" s="68"/>
      <c r="GB386" s="68"/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>
        <v>0</v>
      </c>
      <c r="GM386" s="68"/>
      <c r="GN386" s="68"/>
      <c r="GO386" s="68"/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>
        <v>0</v>
      </c>
      <c r="HB386" s="68"/>
      <c r="HC386" s="68"/>
      <c r="HD386" s="68"/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>
        <v>0</v>
      </c>
      <c r="HT386" s="68"/>
      <c r="HU386" s="68"/>
      <c r="HV386" s="68"/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>
        <v>0</v>
      </c>
      <c r="IG386" s="68"/>
      <c r="IH386" s="68"/>
      <c r="II386" s="68"/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>
        <v>0</v>
      </c>
      <c r="IT386" s="68"/>
      <c r="IU386" s="68"/>
      <c r="IV386" s="68"/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">
      <c r="A387" s="90" t="s">
        <v>8</v>
      </c>
      <c r="B387" s="91" t="s">
        <v>9</v>
      </c>
      <c r="C387" s="91">
        <v>400</v>
      </c>
      <c r="D387" s="91" t="s">
        <v>333</v>
      </c>
      <c r="E387" s="91" t="s">
        <v>334</v>
      </c>
      <c r="F387" s="91" t="s">
        <v>77</v>
      </c>
      <c r="G387" s="91" t="s">
        <v>612</v>
      </c>
      <c r="H387" s="116">
        <v>21334</v>
      </c>
      <c r="I387" s="92" t="s">
        <v>85</v>
      </c>
      <c r="J387" s="74">
        <v>0</v>
      </c>
      <c r="K387" s="74">
        <v>0</v>
      </c>
      <c r="L387" s="74">
        <v>0</v>
      </c>
      <c r="M387" s="74"/>
      <c r="N387" s="74"/>
      <c r="O387" s="74"/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>
        <v>0</v>
      </c>
      <c r="AB387" s="74"/>
      <c r="AC387" s="74"/>
      <c r="AD387" s="74"/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/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>
        <v>0</v>
      </c>
      <c r="BG387" s="59"/>
      <c r="BH387" s="59"/>
      <c r="BI387" s="59"/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>
        <v>0</v>
      </c>
      <c r="BT387" s="65"/>
      <c r="BU387" s="65"/>
      <c r="BV387" s="65"/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1</v>
      </c>
      <c r="CF387" s="23">
        <f t="shared" si="170"/>
        <v>0</v>
      </c>
      <c r="CG387" s="68">
        <v>0</v>
      </c>
      <c r="CH387" s="68">
        <v>0</v>
      </c>
      <c r="CI387" s="68">
        <v>0</v>
      </c>
      <c r="CJ387" s="68"/>
      <c r="CK387" s="68"/>
      <c r="CL387" s="68"/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>
        <v>0</v>
      </c>
      <c r="CW387" s="68"/>
      <c r="CX387" s="68"/>
      <c r="CY387" s="68"/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>
        <v>1</v>
      </c>
      <c r="DJ387" s="68"/>
      <c r="DK387" s="68"/>
      <c r="DL387" s="68"/>
      <c r="DM387" s="68"/>
      <c r="DN387" s="68"/>
      <c r="DO387" s="68"/>
      <c r="DP387" s="68"/>
      <c r="DQ387" s="68"/>
      <c r="DR387" s="68"/>
      <c r="DS387" s="50">
        <f t="shared" si="173"/>
        <v>1</v>
      </c>
      <c r="DT387" s="68">
        <v>0</v>
      </c>
      <c r="DU387" s="68">
        <v>0</v>
      </c>
      <c r="DV387" s="68">
        <v>0</v>
      </c>
      <c r="DW387" s="68"/>
      <c r="DX387" s="68"/>
      <c r="DY387" s="68"/>
      <c r="DZ387" s="68"/>
      <c r="EA387" s="68"/>
      <c r="EB387" s="68"/>
      <c r="EC387" s="68"/>
      <c r="ED387" s="68"/>
      <c r="EE387" s="68"/>
      <c r="EF387" s="50">
        <f t="shared" si="174"/>
        <v>0</v>
      </c>
      <c r="EG387" s="21"/>
      <c r="EH387" s="22">
        <f t="shared" si="175"/>
        <v>0</v>
      </c>
      <c r="EI387" s="23">
        <f t="shared" si="176"/>
        <v>0</v>
      </c>
      <c r="EJ387" s="68">
        <v>0</v>
      </c>
      <c r="EK387" s="68">
        <v>0</v>
      </c>
      <c r="EL387" s="68">
        <v>0</v>
      </c>
      <c r="EM387" s="68"/>
      <c r="EN387" s="68"/>
      <c r="EO387" s="68"/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>
        <v>0</v>
      </c>
      <c r="EZ387" s="68"/>
      <c r="FA387" s="68"/>
      <c r="FB387" s="68"/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>
        <v>0</v>
      </c>
      <c r="FM387" s="68"/>
      <c r="FN387" s="68"/>
      <c r="FO387" s="68"/>
      <c r="FP387" s="68"/>
      <c r="FQ387" s="68"/>
      <c r="FR387" s="68"/>
      <c r="FS387" s="68"/>
      <c r="FT387" s="68"/>
      <c r="FU387" s="68"/>
      <c r="FV387" s="50">
        <f t="shared" si="179"/>
        <v>0</v>
      </c>
      <c r="FW387" s="68">
        <v>0</v>
      </c>
      <c r="FX387" s="68">
        <v>0</v>
      </c>
      <c r="FY387" s="68">
        <v>0</v>
      </c>
      <c r="FZ387" s="68"/>
      <c r="GA387" s="68"/>
      <c r="GB387" s="68"/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>
        <v>0</v>
      </c>
      <c r="GM387" s="68"/>
      <c r="GN387" s="68"/>
      <c r="GO387" s="68"/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>
        <v>0</v>
      </c>
      <c r="HB387" s="68"/>
      <c r="HC387" s="68"/>
      <c r="HD387" s="68"/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>
        <v>0</v>
      </c>
      <c r="HT387" s="68"/>
      <c r="HU387" s="68"/>
      <c r="HV387" s="68"/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>
        <v>0</v>
      </c>
      <c r="IG387" s="68"/>
      <c r="IH387" s="68"/>
      <c r="II387" s="68"/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>
        <v>0</v>
      </c>
      <c r="IT387" s="68"/>
      <c r="IU387" s="68"/>
      <c r="IV387" s="68"/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">
      <c r="A388" s="90" t="s">
        <v>48</v>
      </c>
      <c r="B388" s="91" t="s">
        <v>224</v>
      </c>
      <c r="C388" s="91">
        <v>400</v>
      </c>
      <c r="D388" s="91" t="s">
        <v>333</v>
      </c>
      <c r="E388" s="91" t="s">
        <v>48</v>
      </c>
      <c r="F388" s="91" t="s">
        <v>224</v>
      </c>
      <c r="G388" s="91" t="s">
        <v>612</v>
      </c>
      <c r="H388" s="116">
        <v>21348</v>
      </c>
      <c r="I388" s="92" t="s">
        <v>227</v>
      </c>
      <c r="J388" s="74">
        <v>0</v>
      </c>
      <c r="K388" s="74">
        <v>1</v>
      </c>
      <c r="L388" s="74">
        <v>0</v>
      </c>
      <c r="M388" s="74"/>
      <c r="N388" s="74"/>
      <c r="O388" s="74"/>
      <c r="P388" s="74"/>
      <c r="Q388" s="74"/>
      <c r="R388" s="74"/>
      <c r="S388" s="74"/>
      <c r="T388" s="74"/>
      <c r="U388" s="78"/>
      <c r="V388" s="24"/>
      <c r="W388" s="22">
        <f t="shared" si="160"/>
        <v>1</v>
      </c>
      <c r="X388" s="30">
        <f t="shared" si="161"/>
        <v>0</v>
      </c>
      <c r="Y388" s="38">
        <v>0</v>
      </c>
      <c r="Z388" s="74">
        <v>0</v>
      </c>
      <c r="AA388" s="74">
        <v>0</v>
      </c>
      <c r="AB388" s="74"/>
      <c r="AC388" s="74"/>
      <c r="AD388" s="74"/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3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/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6"/>
        <v>0</v>
      </c>
      <c r="BD388" s="58">
        <v>0</v>
      </c>
      <c r="BE388" s="59">
        <v>2</v>
      </c>
      <c r="BF388" s="59">
        <v>1</v>
      </c>
      <c r="BG388" s="59"/>
      <c r="BH388" s="59"/>
      <c r="BI388" s="59"/>
      <c r="BJ388" s="59"/>
      <c r="BK388" s="59"/>
      <c r="BL388" s="59"/>
      <c r="BM388" s="59"/>
      <c r="BN388" s="59"/>
      <c r="BO388" s="60"/>
      <c r="BP388" s="50">
        <f t="shared" si="167"/>
        <v>3</v>
      </c>
      <c r="BQ388" s="64">
        <v>0</v>
      </c>
      <c r="BR388" s="65">
        <v>0</v>
      </c>
      <c r="BS388" s="65">
        <v>0</v>
      </c>
      <c r="BT388" s="65"/>
      <c r="BU388" s="65"/>
      <c r="BV388" s="65"/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>
        <v>0</v>
      </c>
      <c r="CI388" s="68">
        <v>0</v>
      </c>
      <c r="CJ388" s="68"/>
      <c r="CK388" s="68"/>
      <c r="CL388" s="68"/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>
        <v>0</v>
      </c>
      <c r="CW388" s="68"/>
      <c r="CX388" s="68"/>
      <c r="CY388" s="68"/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>
        <v>0</v>
      </c>
      <c r="DI388" s="68">
        <v>0</v>
      </c>
      <c r="DJ388" s="68"/>
      <c r="DK388" s="68"/>
      <c r="DL388" s="68"/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>
        <v>0</v>
      </c>
      <c r="DV388" s="68">
        <v>0</v>
      </c>
      <c r="DW388" s="68"/>
      <c r="DX388" s="68"/>
      <c r="DY388" s="68"/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>
        <v>0</v>
      </c>
      <c r="EL388" s="68">
        <v>0</v>
      </c>
      <c r="EM388" s="68"/>
      <c r="EN388" s="68"/>
      <c r="EO388" s="68"/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>
        <v>0</v>
      </c>
      <c r="EY388" s="68">
        <v>0</v>
      </c>
      <c r="EZ388" s="68"/>
      <c r="FA388" s="68"/>
      <c r="FB388" s="68"/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>
        <v>0</v>
      </c>
      <c r="FL388" s="68">
        <v>0</v>
      </c>
      <c r="FM388" s="68"/>
      <c r="FN388" s="68"/>
      <c r="FO388" s="68"/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>
        <v>0</v>
      </c>
      <c r="FY388" s="68">
        <v>0</v>
      </c>
      <c r="FZ388" s="68"/>
      <c r="GA388" s="68"/>
      <c r="GB388" s="68"/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>
        <v>0</v>
      </c>
      <c r="GM388" s="68"/>
      <c r="GN388" s="68"/>
      <c r="GO388" s="68"/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>
        <v>0</v>
      </c>
      <c r="HB388" s="68"/>
      <c r="HC388" s="68"/>
      <c r="HD388" s="68"/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>
        <v>0</v>
      </c>
      <c r="HT388" s="68"/>
      <c r="HU388" s="68"/>
      <c r="HV388" s="68"/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>
        <v>0</v>
      </c>
      <c r="IG388" s="68"/>
      <c r="IH388" s="68"/>
      <c r="II388" s="68"/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>
        <v>0</v>
      </c>
      <c r="IT388" s="68"/>
      <c r="IU388" s="68"/>
      <c r="IV388" s="68"/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">
      <c r="A389" s="90" t="s">
        <v>48</v>
      </c>
      <c r="B389" s="91" t="s">
        <v>224</v>
      </c>
      <c r="C389" s="91">
        <v>400</v>
      </c>
      <c r="D389" s="91" t="s">
        <v>333</v>
      </c>
      <c r="E389" s="91" t="s">
        <v>48</v>
      </c>
      <c r="F389" s="91" t="s">
        <v>224</v>
      </c>
      <c r="G389" s="91" t="s">
        <v>612</v>
      </c>
      <c r="H389" s="116">
        <v>21349</v>
      </c>
      <c r="I389" s="92" t="s">
        <v>228</v>
      </c>
      <c r="J389" s="74">
        <v>0</v>
      </c>
      <c r="K389" s="74">
        <v>0</v>
      </c>
      <c r="L389" s="74">
        <v>3</v>
      </c>
      <c r="M389" s="74"/>
      <c r="N389" s="74"/>
      <c r="O389" s="74"/>
      <c r="P389" s="74"/>
      <c r="Q389" s="74"/>
      <c r="R389" s="74"/>
      <c r="S389" s="74"/>
      <c r="T389" s="74"/>
      <c r="U389" s="78"/>
      <c r="V389" s="24"/>
      <c r="W389" s="22">
        <f t="shared" si="160"/>
        <v>3</v>
      </c>
      <c r="X389" s="30">
        <f t="shared" si="161"/>
        <v>0</v>
      </c>
      <c r="Y389" s="38">
        <v>0</v>
      </c>
      <c r="Z389" s="74">
        <v>0</v>
      </c>
      <c r="AA389" s="74">
        <v>1</v>
      </c>
      <c r="AB389" s="74"/>
      <c r="AC389" s="74"/>
      <c r="AD389" s="74"/>
      <c r="AE389" s="74"/>
      <c r="AF389" s="74"/>
      <c r="AG389" s="74"/>
      <c r="AH389" s="74"/>
      <c r="AI389" s="74"/>
      <c r="AJ389" s="78"/>
      <c r="AK389" s="21"/>
      <c r="AL389" s="22">
        <f t="shared" si="162"/>
        <v>1</v>
      </c>
      <c r="AM389" s="23">
        <f t="shared" si="163"/>
        <v>0</v>
      </c>
      <c r="AN389" s="21"/>
      <c r="AO389" s="22">
        <f t="shared" si="164"/>
        <v>8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/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6"/>
        <v>4</v>
      </c>
      <c r="BD389" s="58">
        <v>0</v>
      </c>
      <c r="BE389" s="59">
        <v>0</v>
      </c>
      <c r="BF389" s="59">
        <v>2</v>
      </c>
      <c r="BG389" s="59"/>
      <c r="BH389" s="59"/>
      <c r="BI389" s="59"/>
      <c r="BJ389" s="59"/>
      <c r="BK389" s="59"/>
      <c r="BL389" s="59"/>
      <c r="BM389" s="59"/>
      <c r="BN389" s="59"/>
      <c r="BO389" s="60"/>
      <c r="BP389" s="50">
        <f t="shared" si="167"/>
        <v>2</v>
      </c>
      <c r="BQ389" s="64">
        <v>0</v>
      </c>
      <c r="BR389" s="65">
        <v>0</v>
      </c>
      <c r="BS389" s="65">
        <v>2</v>
      </c>
      <c r="BT389" s="65"/>
      <c r="BU389" s="65"/>
      <c r="BV389" s="65"/>
      <c r="BW389" s="65"/>
      <c r="BX389" s="65"/>
      <c r="BY389" s="65"/>
      <c r="BZ389" s="65"/>
      <c r="CA389" s="65"/>
      <c r="CB389" s="66"/>
      <c r="CC389" s="50">
        <f t="shared" si="168"/>
        <v>2</v>
      </c>
      <c r="CD389" s="21"/>
      <c r="CE389" s="24">
        <f t="shared" si="169"/>
        <v>0</v>
      </c>
      <c r="CF389" s="23">
        <f t="shared" si="170"/>
        <v>0</v>
      </c>
      <c r="CG389" s="68">
        <v>0</v>
      </c>
      <c r="CH389" s="68">
        <v>0</v>
      </c>
      <c r="CI389" s="68">
        <v>0</v>
      </c>
      <c r="CJ389" s="68"/>
      <c r="CK389" s="68"/>
      <c r="CL389" s="68"/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>
        <v>0</v>
      </c>
      <c r="CW389" s="68"/>
      <c r="CX389" s="68"/>
      <c r="CY389" s="68"/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>
        <v>0</v>
      </c>
      <c r="DJ389" s="68"/>
      <c r="DK389" s="68"/>
      <c r="DL389" s="68"/>
      <c r="DM389" s="68"/>
      <c r="DN389" s="68"/>
      <c r="DO389" s="68"/>
      <c r="DP389" s="68"/>
      <c r="DQ389" s="68"/>
      <c r="DR389" s="68"/>
      <c r="DS389" s="50">
        <f t="shared" si="173"/>
        <v>0</v>
      </c>
      <c r="DT389" s="68">
        <v>0</v>
      </c>
      <c r="DU389" s="68">
        <v>0</v>
      </c>
      <c r="DV389" s="68">
        <v>0</v>
      </c>
      <c r="DW389" s="68"/>
      <c r="DX389" s="68"/>
      <c r="DY389" s="68"/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0</v>
      </c>
      <c r="EI389" s="23">
        <f t="shared" si="176"/>
        <v>0</v>
      </c>
      <c r="EJ389" s="68">
        <v>0</v>
      </c>
      <c r="EK389" s="68">
        <v>0</v>
      </c>
      <c r="EL389" s="68">
        <v>0</v>
      </c>
      <c r="EM389" s="68"/>
      <c r="EN389" s="68"/>
      <c r="EO389" s="68"/>
      <c r="EP389" s="68"/>
      <c r="EQ389" s="68"/>
      <c r="ER389" s="68"/>
      <c r="ES389" s="68"/>
      <c r="ET389" s="68"/>
      <c r="EU389" s="68"/>
      <c r="EV389" s="52">
        <f t="shared" si="177"/>
        <v>0</v>
      </c>
      <c r="EW389" s="68">
        <v>0</v>
      </c>
      <c r="EX389" s="68">
        <v>0</v>
      </c>
      <c r="EY389" s="68">
        <v>0</v>
      </c>
      <c r="EZ389" s="68"/>
      <c r="FA389" s="68"/>
      <c r="FB389" s="68"/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>
        <v>0</v>
      </c>
      <c r="FM389" s="68"/>
      <c r="FN389" s="68"/>
      <c r="FO389" s="68"/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>
        <v>0</v>
      </c>
      <c r="FZ389" s="68"/>
      <c r="GA389" s="68"/>
      <c r="GB389" s="68"/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>
        <v>0</v>
      </c>
      <c r="GM389" s="68"/>
      <c r="GN389" s="68"/>
      <c r="GO389" s="68"/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>
        <v>0</v>
      </c>
      <c r="HB389" s="68"/>
      <c r="HC389" s="68"/>
      <c r="HD389" s="68"/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>
        <v>0</v>
      </c>
      <c r="HT389" s="68"/>
      <c r="HU389" s="68"/>
      <c r="HV389" s="68"/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>
        <v>0</v>
      </c>
      <c r="IG389" s="68"/>
      <c r="IH389" s="68"/>
      <c r="II389" s="68"/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>
        <v>0</v>
      </c>
      <c r="IT389" s="68"/>
      <c r="IU389" s="68"/>
      <c r="IV389" s="68"/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">
      <c r="A390" s="90" t="s">
        <v>67</v>
      </c>
      <c r="B390" s="91" t="s">
        <v>114</v>
      </c>
      <c r="C390" s="91">
        <v>407</v>
      </c>
      <c r="D390" s="91" t="s">
        <v>370</v>
      </c>
      <c r="E390" s="91" t="s">
        <v>67</v>
      </c>
      <c r="F390" s="91" t="s">
        <v>115</v>
      </c>
      <c r="G390" s="91" t="s">
        <v>617</v>
      </c>
      <c r="H390" s="116">
        <v>21486</v>
      </c>
      <c r="I390" s="92" t="s">
        <v>120</v>
      </c>
      <c r="J390" s="74">
        <v>0</v>
      </c>
      <c r="K390" s="74">
        <v>0</v>
      </c>
      <c r="L390" s="74">
        <v>0</v>
      </c>
      <c r="M390" s="74"/>
      <c r="N390" s="74"/>
      <c r="O390" s="74"/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>
        <v>0</v>
      </c>
      <c r="AB390" s="74"/>
      <c r="AC390" s="74"/>
      <c r="AD390" s="74"/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/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>
        <v>0</v>
      </c>
      <c r="BG390" s="59"/>
      <c r="BH390" s="59"/>
      <c r="BI390" s="59"/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>
        <v>0</v>
      </c>
      <c r="BT390" s="65"/>
      <c r="BU390" s="65"/>
      <c r="BV390" s="65"/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>
        <v>0</v>
      </c>
      <c r="CJ390" s="68"/>
      <c r="CK390" s="68"/>
      <c r="CL390" s="68"/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>
        <v>0</v>
      </c>
      <c r="CW390" s="68"/>
      <c r="CX390" s="68"/>
      <c r="CY390" s="68"/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>
        <v>0</v>
      </c>
      <c r="DJ390" s="68"/>
      <c r="DK390" s="68"/>
      <c r="DL390" s="68"/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>
        <v>0</v>
      </c>
      <c r="DW390" s="68"/>
      <c r="DX390" s="68"/>
      <c r="DY390" s="68"/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>
        <v>0</v>
      </c>
      <c r="EM390" s="68"/>
      <c r="EN390" s="68"/>
      <c r="EO390" s="68"/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>
        <v>0</v>
      </c>
      <c r="EZ390" s="68"/>
      <c r="FA390" s="68"/>
      <c r="FB390" s="68"/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>
        <v>0</v>
      </c>
      <c r="FM390" s="68"/>
      <c r="FN390" s="68"/>
      <c r="FO390" s="68"/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>
        <v>0</v>
      </c>
      <c r="FZ390" s="68"/>
      <c r="GA390" s="68"/>
      <c r="GB390" s="68"/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>
        <v>0</v>
      </c>
      <c r="GM390" s="68"/>
      <c r="GN390" s="68"/>
      <c r="GO390" s="68"/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>
        <v>0</v>
      </c>
      <c r="HB390" s="68"/>
      <c r="HC390" s="68"/>
      <c r="HD390" s="68"/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>
        <v>0</v>
      </c>
      <c r="HT390" s="68"/>
      <c r="HU390" s="68"/>
      <c r="HV390" s="68"/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>
        <v>0</v>
      </c>
      <c r="IG390" s="68"/>
      <c r="IH390" s="68"/>
      <c r="II390" s="68"/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>
        <v>0</v>
      </c>
      <c r="IT390" s="68"/>
      <c r="IU390" s="68"/>
      <c r="IV390" s="68"/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">
      <c r="A391" s="90" t="s">
        <v>48</v>
      </c>
      <c r="B391" s="91" t="s">
        <v>169</v>
      </c>
      <c r="C391" s="91">
        <v>400</v>
      </c>
      <c r="D391" s="91" t="s">
        <v>333</v>
      </c>
      <c r="E391" s="91" t="s">
        <v>48</v>
      </c>
      <c r="F391" s="91" t="s">
        <v>169</v>
      </c>
      <c r="G391" s="91" t="s">
        <v>612</v>
      </c>
      <c r="H391" s="116">
        <v>24047</v>
      </c>
      <c r="I391" s="92" t="s">
        <v>804</v>
      </c>
      <c r="J391" s="74">
        <v>0</v>
      </c>
      <c r="K391" s="74">
        <v>0</v>
      </c>
      <c r="L391" s="74">
        <v>0</v>
      </c>
      <c r="M391" s="74"/>
      <c r="N391" s="74"/>
      <c r="O391" s="74"/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>
        <v>0</v>
      </c>
      <c r="AB391" s="74"/>
      <c r="AC391" s="74"/>
      <c r="AD391" s="74"/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/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>
        <v>0</v>
      </c>
      <c r="BG391" s="59"/>
      <c r="BH391" s="59"/>
      <c r="BI391" s="59"/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>
        <v>0</v>
      </c>
      <c r="BT391" s="65"/>
      <c r="BU391" s="65"/>
      <c r="BV391" s="65"/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11</v>
      </c>
      <c r="CF391" s="23">
        <f t="shared" si="200"/>
        <v>0</v>
      </c>
      <c r="CG391" s="68">
        <v>0</v>
      </c>
      <c r="CH391" s="68">
        <v>0</v>
      </c>
      <c r="CI391" s="68">
        <v>0</v>
      </c>
      <c r="CJ391" s="68"/>
      <c r="CK391" s="68"/>
      <c r="CL391" s="68"/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0</v>
      </c>
      <c r="CV391" s="68">
        <v>0</v>
      </c>
      <c r="CW391" s="68"/>
      <c r="CX391" s="68"/>
      <c r="CY391" s="68"/>
      <c r="CZ391" s="68"/>
      <c r="DA391" s="68"/>
      <c r="DB391" s="68"/>
      <c r="DC391" s="68"/>
      <c r="DD391" s="68"/>
      <c r="DE391" s="68"/>
      <c r="DF391" s="50">
        <f t="shared" si="202"/>
        <v>3</v>
      </c>
      <c r="DG391" s="68">
        <v>6</v>
      </c>
      <c r="DH391" s="68">
        <v>0</v>
      </c>
      <c r="DI391" s="68">
        <v>0</v>
      </c>
      <c r="DJ391" s="68"/>
      <c r="DK391" s="68"/>
      <c r="DL391" s="68"/>
      <c r="DM391" s="68"/>
      <c r="DN391" s="68"/>
      <c r="DO391" s="68"/>
      <c r="DP391" s="68"/>
      <c r="DQ391" s="68"/>
      <c r="DR391" s="68"/>
      <c r="DS391" s="50">
        <f t="shared" si="203"/>
        <v>6</v>
      </c>
      <c r="DT391" s="68">
        <v>2</v>
      </c>
      <c r="DU391" s="68">
        <v>0</v>
      </c>
      <c r="DV391" s="68">
        <v>0</v>
      </c>
      <c r="DW391" s="68"/>
      <c r="DX391" s="68"/>
      <c r="DY391" s="68"/>
      <c r="DZ391" s="68"/>
      <c r="EA391" s="68"/>
      <c r="EB391" s="68"/>
      <c r="EC391" s="68"/>
      <c r="ED391" s="68"/>
      <c r="EE391" s="68"/>
      <c r="EF391" s="50">
        <f t="shared" si="204"/>
        <v>2</v>
      </c>
      <c r="EG391" s="21"/>
      <c r="EH391" s="22">
        <f t="shared" si="205"/>
        <v>43</v>
      </c>
      <c r="EI391" s="23">
        <f t="shared" si="206"/>
        <v>0</v>
      </c>
      <c r="EJ391" s="68">
        <v>0</v>
      </c>
      <c r="EK391" s="68">
        <v>0</v>
      </c>
      <c r="EL391" s="68">
        <v>0</v>
      </c>
      <c r="EM391" s="68"/>
      <c r="EN391" s="68"/>
      <c r="EO391" s="68"/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34</v>
      </c>
      <c r="EY391" s="68">
        <v>0</v>
      </c>
      <c r="EZ391" s="68"/>
      <c r="FA391" s="68"/>
      <c r="FB391" s="68"/>
      <c r="FC391" s="68"/>
      <c r="FD391" s="68"/>
      <c r="FE391" s="68"/>
      <c r="FF391" s="68"/>
      <c r="FG391" s="68"/>
      <c r="FH391" s="68"/>
      <c r="FI391" s="50">
        <f t="shared" si="208"/>
        <v>38</v>
      </c>
      <c r="FJ391" s="68">
        <v>0</v>
      </c>
      <c r="FK391" s="68">
        <v>5</v>
      </c>
      <c r="FL391" s="68">
        <v>0</v>
      </c>
      <c r="FM391" s="68"/>
      <c r="FN391" s="68"/>
      <c r="FO391" s="68"/>
      <c r="FP391" s="68"/>
      <c r="FQ391" s="68"/>
      <c r="FR391" s="68"/>
      <c r="FS391" s="68"/>
      <c r="FT391" s="68"/>
      <c r="FU391" s="68"/>
      <c r="FV391" s="50">
        <f t="shared" si="209"/>
        <v>5</v>
      </c>
      <c r="FW391" s="68">
        <v>0</v>
      </c>
      <c r="FX391" s="68">
        <v>0</v>
      </c>
      <c r="FY391" s="68">
        <v>0</v>
      </c>
      <c r="FZ391" s="68"/>
      <c r="GA391" s="68"/>
      <c r="GB391" s="68"/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>
        <v>0</v>
      </c>
      <c r="GM391" s="68"/>
      <c r="GN391" s="68"/>
      <c r="GO391" s="68"/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>
        <v>0</v>
      </c>
      <c r="HB391" s="68"/>
      <c r="HC391" s="68"/>
      <c r="HD391" s="68"/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0</v>
      </c>
      <c r="HP391" s="23">
        <f t="shared" si="215"/>
        <v>0</v>
      </c>
      <c r="HQ391" s="68">
        <v>0</v>
      </c>
      <c r="HR391" s="68">
        <v>0</v>
      </c>
      <c r="HS391" s="68">
        <v>0</v>
      </c>
      <c r="HT391" s="68"/>
      <c r="HU391" s="68"/>
      <c r="HV391" s="68"/>
      <c r="HW391" s="68"/>
      <c r="HX391" s="68"/>
      <c r="HY391" s="68"/>
      <c r="HZ391" s="68"/>
      <c r="IA391" s="68"/>
      <c r="IB391" s="68"/>
      <c r="IC391" s="50">
        <f t="shared" si="216"/>
        <v>0</v>
      </c>
      <c r="ID391" s="68">
        <v>0</v>
      </c>
      <c r="IE391" s="68">
        <v>0</v>
      </c>
      <c r="IF391" s="68">
        <v>0</v>
      </c>
      <c r="IG391" s="68"/>
      <c r="IH391" s="68"/>
      <c r="II391" s="68"/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>
        <v>0</v>
      </c>
      <c r="IT391" s="68"/>
      <c r="IU391" s="68"/>
      <c r="IV391" s="68"/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">
      <c r="A392" s="90" t="s">
        <v>8</v>
      </c>
      <c r="B392" s="91" t="s">
        <v>244</v>
      </c>
      <c r="C392" s="91">
        <v>400</v>
      </c>
      <c r="D392" s="91" t="s">
        <v>333</v>
      </c>
      <c r="E392" s="91" t="s">
        <v>353</v>
      </c>
      <c r="F392" s="91" t="s">
        <v>245</v>
      </c>
      <c r="G392" s="91" t="s">
        <v>612</v>
      </c>
      <c r="H392" s="116">
        <v>24407</v>
      </c>
      <c r="I392" s="92" t="s">
        <v>805</v>
      </c>
      <c r="J392" s="74">
        <v>0</v>
      </c>
      <c r="K392" s="74">
        <v>0</v>
      </c>
      <c r="L392" s="74">
        <v>0</v>
      </c>
      <c r="M392" s="74"/>
      <c r="N392" s="74"/>
      <c r="O392" s="74"/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>
        <v>0</v>
      </c>
      <c r="AB392" s="74"/>
      <c r="AC392" s="74"/>
      <c r="AD392" s="74"/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/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>
        <v>0</v>
      </c>
      <c r="BG392" s="59"/>
      <c r="BH392" s="59"/>
      <c r="BI392" s="59"/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>
        <v>0</v>
      </c>
      <c r="BT392" s="65"/>
      <c r="BU392" s="65"/>
      <c r="BV392" s="65"/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3</v>
      </c>
      <c r="CF392" s="23">
        <f t="shared" si="200"/>
        <v>0</v>
      </c>
      <c r="CG392" s="68">
        <v>0</v>
      </c>
      <c r="CH392" s="68">
        <v>0</v>
      </c>
      <c r="CI392" s="68">
        <v>0</v>
      </c>
      <c r="CJ392" s="68"/>
      <c r="CK392" s="68"/>
      <c r="CL392" s="68"/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>
        <v>1</v>
      </c>
      <c r="CW392" s="68"/>
      <c r="CX392" s="68"/>
      <c r="CY392" s="68"/>
      <c r="CZ392" s="68"/>
      <c r="DA392" s="68"/>
      <c r="DB392" s="68"/>
      <c r="DC392" s="68"/>
      <c r="DD392" s="68"/>
      <c r="DE392" s="68"/>
      <c r="DF392" s="50">
        <f t="shared" si="202"/>
        <v>1</v>
      </c>
      <c r="DG392" s="68">
        <v>1</v>
      </c>
      <c r="DH392" s="68">
        <v>0</v>
      </c>
      <c r="DI392" s="68">
        <v>0</v>
      </c>
      <c r="DJ392" s="68"/>
      <c r="DK392" s="68"/>
      <c r="DL392" s="68"/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>
        <v>1</v>
      </c>
      <c r="DV392" s="68">
        <v>0</v>
      </c>
      <c r="DW392" s="68"/>
      <c r="DX392" s="68"/>
      <c r="DY392" s="68"/>
      <c r="DZ392" s="68"/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>
        <v>0</v>
      </c>
      <c r="EM392" s="68"/>
      <c r="EN392" s="68"/>
      <c r="EO392" s="68"/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>
        <v>0</v>
      </c>
      <c r="EZ392" s="68"/>
      <c r="FA392" s="68"/>
      <c r="FB392" s="68"/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>
        <v>0</v>
      </c>
      <c r="FM392" s="68"/>
      <c r="FN392" s="68"/>
      <c r="FO392" s="68"/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>
        <v>0</v>
      </c>
      <c r="FZ392" s="68"/>
      <c r="GA392" s="68"/>
      <c r="GB392" s="68"/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>
        <v>0</v>
      </c>
      <c r="GM392" s="68"/>
      <c r="GN392" s="68"/>
      <c r="GO392" s="68"/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>
        <v>0</v>
      </c>
      <c r="HB392" s="68"/>
      <c r="HC392" s="68"/>
      <c r="HD392" s="68"/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>
        <v>0</v>
      </c>
      <c r="HT392" s="68"/>
      <c r="HU392" s="68"/>
      <c r="HV392" s="68"/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>
        <v>0</v>
      </c>
      <c r="IG392" s="68"/>
      <c r="IH392" s="68"/>
      <c r="II392" s="68"/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>
        <v>0</v>
      </c>
      <c r="IT392" s="68"/>
      <c r="IU392" s="68"/>
      <c r="IV392" s="68"/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199999999999999" x14ac:dyDescent="0.2">
      <c r="A393" s="90" t="s">
        <v>729</v>
      </c>
      <c r="B393" s="91" t="s">
        <v>138</v>
      </c>
      <c r="C393" s="91">
        <v>404</v>
      </c>
      <c r="D393" s="91" t="s">
        <v>423</v>
      </c>
      <c r="E393" s="91" t="s">
        <v>423</v>
      </c>
      <c r="F393" s="91" t="s">
        <v>138</v>
      </c>
      <c r="G393" s="91" t="s">
        <v>612</v>
      </c>
      <c r="H393" s="116">
        <v>24414</v>
      </c>
      <c r="I393" s="92" t="s">
        <v>806</v>
      </c>
      <c r="J393" s="74">
        <v>0</v>
      </c>
      <c r="K393" s="74">
        <v>0</v>
      </c>
      <c r="L393" s="74">
        <v>0</v>
      </c>
      <c r="M393" s="74"/>
      <c r="N393" s="74"/>
      <c r="O393" s="74"/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>
        <v>0</v>
      </c>
      <c r="AB393" s="74"/>
      <c r="AC393" s="74"/>
      <c r="AD393" s="74"/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/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>
        <v>0</v>
      </c>
      <c r="BF393" s="59">
        <v>0</v>
      </c>
      <c r="BG393" s="59"/>
      <c r="BH393" s="59"/>
      <c r="BI393" s="59"/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>
        <v>0</v>
      </c>
      <c r="BT393" s="65"/>
      <c r="BU393" s="65"/>
      <c r="BV393" s="65"/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9</v>
      </c>
      <c r="CF393" s="23">
        <f t="shared" si="200"/>
        <v>0</v>
      </c>
      <c r="CG393" s="68">
        <v>0</v>
      </c>
      <c r="CH393" s="68">
        <v>0</v>
      </c>
      <c r="CI393" s="68">
        <v>0</v>
      </c>
      <c r="CJ393" s="68"/>
      <c r="CK393" s="68"/>
      <c r="CL393" s="68"/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>
        <v>1</v>
      </c>
      <c r="CW393" s="68"/>
      <c r="CX393" s="68"/>
      <c r="CY393" s="68"/>
      <c r="CZ393" s="68"/>
      <c r="DA393" s="68"/>
      <c r="DB393" s="68"/>
      <c r="DC393" s="68"/>
      <c r="DD393" s="68"/>
      <c r="DE393" s="68"/>
      <c r="DF393" s="50">
        <f t="shared" si="202"/>
        <v>1</v>
      </c>
      <c r="DG393" s="68">
        <v>3</v>
      </c>
      <c r="DH393" s="68">
        <v>2</v>
      </c>
      <c r="DI393" s="68">
        <v>0</v>
      </c>
      <c r="DJ393" s="68"/>
      <c r="DK393" s="68"/>
      <c r="DL393" s="68"/>
      <c r="DM393" s="68"/>
      <c r="DN393" s="68"/>
      <c r="DO393" s="68"/>
      <c r="DP393" s="68"/>
      <c r="DQ393" s="68"/>
      <c r="DR393" s="68"/>
      <c r="DS393" s="50">
        <f t="shared" si="203"/>
        <v>5</v>
      </c>
      <c r="DT393" s="68">
        <v>2</v>
      </c>
      <c r="DU393" s="68">
        <v>1</v>
      </c>
      <c r="DV393" s="68">
        <v>0</v>
      </c>
      <c r="DW393" s="68"/>
      <c r="DX393" s="68"/>
      <c r="DY393" s="68"/>
      <c r="DZ393" s="68"/>
      <c r="EA393" s="68"/>
      <c r="EB393" s="68"/>
      <c r="EC393" s="68"/>
      <c r="ED393" s="68"/>
      <c r="EE393" s="68"/>
      <c r="EF393" s="50">
        <f t="shared" si="204"/>
        <v>3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>
        <v>0</v>
      </c>
      <c r="EM393" s="68"/>
      <c r="EN393" s="68"/>
      <c r="EO393" s="68"/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>
        <v>0</v>
      </c>
      <c r="EZ393" s="68"/>
      <c r="FA393" s="68"/>
      <c r="FB393" s="68"/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>
        <v>0</v>
      </c>
      <c r="FM393" s="68"/>
      <c r="FN393" s="68"/>
      <c r="FO393" s="68"/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>
        <v>0</v>
      </c>
      <c r="FZ393" s="68"/>
      <c r="GA393" s="68"/>
      <c r="GB393" s="68"/>
      <c r="GC393" s="68"/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>
        <v>0</v>
      </c>
      <c r="GM393" s="68"/>
      <c r="GN393" s="68"/>
      <c r="GO393" s="68"/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>
        <v>0</v>
      </c>
      <c r="HB393" s="68"/>
      <c r="HC393" s="68"/>
      <c r="HD393" s="68"/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>
        <v>0</v>
      </c>
      <c r="HT393" s="68"/>
      <c r="HU393" s="68"/>
      <c r="HV393" s="68"/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>
        <v>0</v>
      </c>
      <c r="IG393" s="68"/>
      <c r="IH393" s="68"/>
      <c r="II393" s="68"/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>
        <v>0</v>
      </c>
      <c r="IT393" s="68"/>
      <c r="IU393" s="68"/>
      <c r="IV393" s="68"/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199999999999999" x14ac:dyDescent="0.2">
      <c r="A394" s="90" t="s">
        <v>67</v>
      </c>
      <c r="B394" s="91" t="s">
        <v>153</v>
      </c>
      <c r="C394" s="91">
        <v>407</v>
      </c>
      <c r="D394" s="91" t="s">
        <v>370</v>
      </c>
      <c r="E394" s="91" t="s">
        <v>67</v>
      </c>
      <c r="F394" s="91" t="s">
        <v>147</v>
      </c>
      <c r="G394" s="91" t="s">
        <v>612</v>
      </c>
      <c r="H394" s="116">
        <v>25007</v>
      </c>
      <c r="I394" s="92" t="s">
        <v>807</v>
      </c>
      <c r="J394" s="74">
        <v>1</v>
      </c>
      <c r="K394" s="74">
        <v>0</v>
      </c>
      <c r="L394" s="74">
        <v>0</v>
      </c>
      <c r="M394" s="74"/>
      <c r="N394" s="74"/>
      <c r="O394" s="74"/>
      <c r="P394" s="74"/>
      <c r="Q394" s="74"/>
      <c r="R394" s="74"/>
      <c r="S394" s="74"/>
      <c r="T394" s="74"/>
      <c r="U394" s="78"/>
      <c r="V394" s="24"/>
      <c r="W394" s="22">
        <f t="shared" si="190"/>
        <v>1</v>
      </c>
      <c r="X394" s="30">
        <f t="shared" si="191"/>
        <v>0</v>
      </c>
      <c r="Y394" s="38">
        <v>0</v>
      </c>
      <c r="Z394" s="74">
        <v>0</v>
      </c>
      <c r="AA394" s="74">
        <v>0</v>
      </c>
      <c r="AB394" s="74"/>
      <c r="AC394" s="74"/>
      <c r="AD394" s="74"/>
      <c r="AE394" s="74"/>
      <c r="AF394" s="74"/>
      <c r="AG394" s="74"/>
      <c r="AH394" s="74"/>
      <c r="AI394" s="74"/>
      <c r="AJ394" s="78"/>
      <c r="AK394" s="21"/>
      <c r="AL394" s="22">
        <f t="shared" si="192"/>
        <v>0</v>
      </c>
      <c r="AM394" s="23">
        <f t="shared" si="193"/>
        <v>0</v>
      </c>
      <c r="AN394" s="21"/>
      <c r="AO394" s="22">
        <f t="shared" si="194"/>
        <v>3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/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6"/>
        <v>1</v>
      </c>
      <c r="BD394" s="58">
        <v>0</v>
      </c>
      <c r="BE394" s="59">
        <v>0</v>
      </c>
      <c r="BF394" s="59">
        <v>0</v>
      </c>
      <c r="BG394" s="59"/>
      <c r="BH394" s="59"/>
      <c r="BI394" s="59"/>
      <c r="BJ394" s="59"/>
      <c r="BK394" s="59"/>
      <c r="BL394" s="59"/>
      <c r="BM394" s="59"/>
      <c r="BN394" s="59"/>
      <c r="BO394" s="60"/>
      <c r="BP394" s="50">
        <f t="shared" si="197"/>
        <v>0</v>
      </c>
      <c r="BQ394" s="64">
        <v>1</v>
      </c>
      <c r="BR394" s="65">
        <v>1</v>
      </c>
      <c r="BS394" s="65">
        <v>0</v>
      </c>
      <c r="BT394" s="65"/>
      <c r="BU394" s="65"/>
      <c r="BV394" s="65"/>
      <c r="BW394" s="65"/>
      <c r="BX394" s="65"/>
      <c r="BY394" s="65"/>
      <c r="BZ394" s="65"/>
      <c r="CA394" s="65"/>
      <c r="CB394" s="66"/>
      <c r="CC394" s="50">
        <f t="shared" si="198"/>
        <v>2</v>
      </c>
      <c r="CD394" s="21"/>
      <c r="CE394" s="24">
        <f t="shared" si="199"/>
        <v>6</v>
      </c>
      <c r="CF394" s="23">
        <f t="shared" si="200"/>
        <v>0</v>
      </c>
      <c r="CG394" s="68">
        <v>0</v>
      </c>
      <c r="CH394" s="68">
        <v>0</v>
      </c>
      <c r="CI394" s="68">
        <v>0</v>
      </c>
      <c r="CJ394" s="68"/>
      <c r="CK394" s="68"/>
      <c r="CL394" s="68"/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>
        <v>0</v>
      </c>
      <c r="CW394" s="68"/>
      <c r="CX394" s="68"/>
      <c r="CY394" s="68"/>
      <c r="CZ394" s="68"/>
      <c r="DA394" s="68"/>
      <c r="DB394" s="68"/>
      <c r="DC394" s="68"/>
      <c r="DD394" s="68"/>
      <c r="DE394" s="68"/>
      <c r="DF394" s="50">
        <f t="shared" si="202"/>
        <v>3</v>
      </c>
      <c r="DG394" s="68">
        <v>1</v>
      </c>
      <c r="DH394" s="68">
        <v>1</v>
      </c>
      <c r="DI394" s="68">
        <v>0</v>
      </c>
      <c r="DJ394" s="68"/>
      <c r="DK394" s="68"/>
      <c r="DL394" s="68"/>
      <c r="DM394" s="68"/>
      <c r="DN394" s="68"/>
      <c r="DO394" s="68"/>
      <c r="DP394" s="68"/>
      <c r="DQ394" s="68"/>
      <c r="DR394" s="68"/>
      <c r="DS394" s="50">
        <f t="shared" si="203"/>
        <v>2</v>
      </c>
      <c r="DT394" s="68">
        <v>1</v>
      </c>
      <c r="DU394" s="68">
        <v>0</v>
      </c>
      <c r="DV394" s="68">
        <v>0</v>
      </c>
      <c r="DW394" s="68"/>
      <c r="DX394" s="68"/>
      <c r="DY394" s="68"/>
      <c r="DZ394" s="68"/>
      <c r="EA394" s="68"/>
      <c r="EB394" s="68"/>
      <c r="EC394" s="68"/>
      <c r="ED394" s="68"/>
      <c r="EE394" s="68"/>
      <c r="EF394" s="50">
        <f t="shared" si="204"/>
        <v>1</v>
      </c>
      <c r="EG394" s="21"/>
      <c r="EH394" s="22">
        <f t="shared" si="205"/>
        <v>0</v>
      </c>
      <c r="EI394" s="23">
        <f t="shared" si="206"/>
        <v>0</v>
      </c>
      <c r="EJ394" s="68">
        <v>0</v>
      </c>
      <c r="EK394" s="68">
        <v>0</v>
      </c>
      <c r="EL394" s="68">
        <v>0</v>
      </c>
      <c r="EM394" s="68"/>
      <c r="EN394" s="68"/>
      <c r="EO394" s="68"/>
      <c r="EP394" s="68"/>
      <c r="EQ394" s="68"/>
      <c r="ER394" s="68"/>
      <c r="ES394" s="68"/>
      <c r="ET394" s="68"/>
      <c r="EU394" s="68"/>
      <c r="EV394" s="52">
        <f t="shared" si="207"/>
        <v>0</v>
      </c>
      <c r="EW394" s="68">
        <v>0</v>
      </c>
      <c r="EX394" s="68">
        <v>0</v>
      </c>
      <c r="EY394" s="68">
        <v>0</v>
      </c>
      <c r="EZ394" s="68"/>
      <c r="FA394" s="68"/>
      <c r="FB394" s="68"/>
      <c r="FC394" s="68"/>
      <c r="FD394" s="68"/>
      <c r="FE394" s="68"/>
      <c r="FF394" s="68"/>
      <c r="FG394" s="68"/>
      <c r="FH394" s="68"/>
      <c r="FI394" s="50">
        <f t="shared" si="208"/>
        <v>0</v>
      </c>
      <c r="FJ394" s="68">
        <v>0</v>
      </c>
      <c r="FK394" s="68">
        <v>0</v>
      </c>
      <c r="FL394" s="68">
        <v>0</v>
      </c>
      <c r="FM394" s="68"/>
      <c r="FN394" s="68"/>
      <c r="FO394" s="68"/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>
        <v>0</v>
      </c>
      <c r="FZ394" s="68"/>
      <c r="GA394" s="68"/>
      <c r="GB394" s="68"/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>
        <v>0</v>
      </c>
      <c r="GM394" s="68"/>
      <c r="GN394" s="68"/>
      <c r="GO394" s="68"/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>
        <v>0</v>
      </c>
      <c r="HB394" s="68"/>
      <c r="HC394" s="68"/>
      <c r="HD394" s="68"/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>
        <v>0</v>
      </c>
      <c r="HT394" s="68"/>
      <c r="HU394" s="68"/>
      <c r="HV394" s="68"/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>
        <v>0</v>
      </c>
      <c r="IG394" s="68"/>
      <c r="IH394" s="68"/>
      <c r="II394" s="68"/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>
        <v>0</v>
      </c>
      <c r="IT394" s="68"/>
      <c r="IU394" s="68"/>
      <c r="IV394" s="68"/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199999999999999" x14ac:dyDescent="0.2">
      <c r="A395" s="90" t="s">
        <v>729</v>
      </c>
      <c r="B395" s="91" t="s">
        <v>105</v>
      </c>
      <c r="C395" s="91">
        <v>404</v>
      </c>
      <c r="D395" s="91" t="s">
        <v>423</v>
      </c>
      <c r="E395" s="91" t="s">
        <v>423</v>
      </c>
      <c r="F395" s="91" t="s">
        <v>105</v>
      </c>
      <c r="G395" s="91" t="s">
        <v>617</v>
      </c>
      <c r="H395" s="116">
        <v>25127</v>
      </c>
      <c r="I395" s="92" t="s">
        <v>808</v>
      </c>
      <c r="J395" s="74">
        <v>1</v>
      </c>
      <c r="K395" s="74">
        <v>0</v>
      </c>
      <c r="L395" s="74">
        <v>0</v>
      </c>
      <c r="M395" s="74"/>
      <c r="N395" s="74"/>
      <c r="O395" s="74"/>
      <c r="P395" s="74"/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>
        <v>0</v>
      </c>
      <c r="AB395" s="74"/>
      <c r="AC395" s="74"/>
      <c r="AD395" s="74"/>
      <c r="AE395" s="74"/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4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/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6"/>
        <v>1</v>
      </c>
      <c r="BD395" s="58">
        <v>1</v>
      </c>
      <c r="BE395" s="59">
        <v>0</v>
      </c>
      <c r="BF395" s="59">
        <v>0</v>
      </c>
      <c r="BG395" s="59"/>
      <c r="BH395" s="59"/>
      <c r="BI395" s="59"/>
      <c r="BJ395" s="59"/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>
        <v>0</v>
      </c>
      <c r="BT395" s="65"/>
      <c r="BU395" s="65"/>
      <c r="BV395" s="65"/>
      <c r="BW395" s="65"/>
      <c r="BX395" s="65"/>
      <c r="BY395" s="65"/>
      <c r="BZ395" s="65"/>
      <c r="CA395" s="65"/>
      <c r="CB395" s="66"/>
      <c r="CC395" s="50">
        <f t="shared" si="198"/>
        <v>2</v>
      </c>
      <c r="CD395" s="21"/>
      <c r="CE395" s="24">
        <f t="shared" si="199"/>
        <v>4</v>
      </c>
      <c r="CF395" s="23">
        <f t="shared" si="200"/>
        <v>0</v>
      </c>
      <c r="CG395" s="68">
        <v>0</v>
      </c>
      <c r="CH395" s="68">
        <v>0</v>
      </c>
      <c r="CI395" s="68">
        <v>0</v>
      </c>
      <c r="CJ395" s="68"/>
      <c r="CK395" s="68"/>
      <c r="CL395" s="68"/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>
        <v>0</v>
      </c>
      <c r="CW395" s="68"/>
      <c r="CX395" s="68"/>
      <c r="CY395" s="68"/>
      <c r="CZ395" s="68"/>
      <c r="DA395" s="68"/>
      <c r="DB395" s="68"/>
      <c r="DC395" s="68"/>
      <c r="DD395" s="68"/>
      <c r="DE395" s="68"/>
      <c r="DF395" s="50">
        <f t="shared" si="202"/>
        <v>0</v>
      </c>
      <c r="DG395" s="68">
        <v>4</v>
      </c>
      <c r="DH395" s="68">
        <v>0</v>
      </c>
      <c r="DI395" s="68">
        <v>0</v>
      </c>
      <c r="DJ395" s="68"/>
      <c r="DK395" s="68"/>
      <c r="DL395" s="68"/>
      <c r="DM395" s="68"/>
      <c r="DN395" s="68"/>
      <c r="DO395" s="68"/>
      <c r="DP395" s="68"/>
      <c r="DQ395" s="68"/>
      <c r="DR395" s="68"/>
      <c r="DS395" s="50">
        <f t="shared" si="203"/>
        <v>4</v>
      </c>
      <c r="DT395" s="68">
        <v>0</v>
      </c>
      <c r="DU395" s="68">
        <v>0</v>
      </c>
      <c r="DV395" s="68">
        <v>0</v>
      </c>
      <c r="DW395" s="68"/>
      <c r="DX395" s="68"/>
      <c r="DY395" s="68"/>
      <c r="DZ395" s="68"/>
      <c r="EA395" s="68"/>
      <c r="EB395" s="68"/>
      <c r="EC395" s="68"/>
      <c r="ED395" s="68"/>
      <c r="EE395" s="68"/>
      <c r="EF395" s="50">
        <f t="shared" si="204"/>
        <v>0</v>
      </c>
      <c r="EG395" s="21"/>
      <c r="EH395" s="22">
        <f t="shared" si="205"/>
        <v>29</v>
      </c>
      <c r="EI395" s="23">
        <f t="shared" si="206"/>
        <v>0</v>
      </c>
      <c r="EJ395" s="68">
        <v>4</v>
      </c>
      <c r="EK395" s="68">
        <v>0</v>
      </c>
      <c r="EL395" s="68">
        <v>0</v>
      </c>
      <c r="EM395" s="68"/>
      <c r="EN395" s="68"/>
      <c r="EO395" s="68"/>
      <c r="EP395" s="68"/>
      <c r="EQ395" s="68"/>
      <c r="ER395" s="68"/>
      <c r="ES395" s="68"/>
      <c r="ET395" s="68"/>
      <c r="EU395" s="68"/>
      <c r="EV395" s="52">
        <f t="shared" si="207"/>
        <v>4</v>
      </c>
      <c r="EW395" s="68">
        <v>10</v>
      </c>
      <c r="EX395" s="68">
        <v>0</v>
      </c>
      <c r="EY395" s="68">
        <v>0</v>
      </c>
      <c r="EZ395" s="68"/>
      <c r="FA395" s="68"/>
      <c r="FB395" s="68"/>
      <c r="FC395" s="68"/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>
        <v>0</v>
      </c>
      <c r="FM395" s="68"/>
      <c r="FN395" s="68"/>
      <c r="FO395" s="68"/>
      <c r="FP395" s="68"/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>
        <v>0</v>
      </c>
      <c r="FZ395" s="68"/>
      <c r="GA395" s="68"/>
      <c r="GB395" s="68"/>
      <c r="GC395" s="68"/>
      <c r="GD395" s="68"/>
      <c r="GE395" s="68"/>
      <c r="GF395" s="68"/>
      <c r="GG395" s="68"/>
      <c r="GH395" s="68"/>
      <c r="GI395" s="50">
        <f t="shared" si="210"/>
        <v>8</v>
      </c>
      <c r="GJ395" s="68">
        <v>0</v>
      </c>
      <c r="GK395" s="68">
        <v>0</v>
      </c>
      <c r="GL395" s="68">
        <v>0</v>
      </c>
      <c r="GM395" s="68"/>
      <c r="GN395" s="68"/>
      <c r="GO395" s="68"/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>
        <v>0</v>
      </c>
      <c r="HB395" s="68"/>
      <c r="HC395" s="68"/>
      <c r="HD395" s="68"/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>
        <v>0</v>
      </c>
      <c r="HT395" s="68"/>
      <c r="HU395" s="68"/>
      <c r="HV395" s="68"/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>
        <v>0</v>
      </c>
      <c r="IG395" s="68"/>
      <c r="IH395" s="68"/>
      <c r="II395" s="68"/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>
        <v>0</v>
      </c>
      <c r="IT395" s="68"/>
      <c r="IU395" s="68"/>
      <c r="IV395" s="68"/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199999999999999" x14ac:dyDescent="0.2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612</v>
      </c>
      <c r="H396" s="116">
        <v>25338</v>
      </c>
      <c r="I396" s="92" t="s">
        <v>809</v>
      </c>
      <c r="J396" s="74">
        <v>0</v>
      </c>
      <c r="K396" s="74">
        <v>0</v>
      </c>
      <c r="L396" s="74">
        <v>0</v>
      </c>
      <c r="M396" s="74"/>
      <c r="N396" s="74"/>
      <c r="O396" s="74"/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>
        <v>0</v>
      </c>
      <c r="AB396" s="74"/>
      <c r="AC396" s="74"/>
      <c r="AD396" s="74"/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1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/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6"/>
        <v>1</v>
      </c>
      <c r="BD396" s="58">
        <v>0</v>
      </c>
      <c r="BE396" s="59">
        <v>0</v>
      </c>
      <c r="BF396" s="59">
        <v>0</v>
      </c>
      <c r="BG396" s="59"/>
      <c r="BH396" s="59"/>
      <c r="BI396" s="59"/>
      <c r="BJ396" s="59"/>
      <c r="BK396" s="59"/>
      <c r="BL396" s="59"/>
      <c r="BM396" s="59"/>
      <c r="BN396" s="59"/>
      <c r="BO396" s="60"/>
      <c r="BP396" s="50">
        <f t="shared" si="197"/>
        <v>0</v>
      </c>
      <c r="BQ396" s="64">
        <v>0</v>
      </c>
      <c r="BR396" s="65">
        <v>0</v>
      </c>
      <c r="BS396" s="65">
        <v>0</v>
      </c>
      <c r="BT396" s="65"/>
      <c r="BU396" s="65"/>
      <c r="BV396" s="65"/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4</v>
      </c>
      <c r="CF396" s="23">
        <f t="shared" si="200"/>
        <v>0</v>
      </c>
      <c r="CG396" s="68">
        <v>0</v>
      </c>
      <c r="CH396" s="68">
        <v>0</v>
      </c>
      <c r="CI396" s="68">
        <v>0</v>
      </c>
      <c r="CJ396" s="68"/>
      <c r="CK396" s="68"/>
      <c r="CL396" s="68"/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>
        <v>0</v>
      </c>
      <c r="CW396" s="68"/>
      <c r="CX396" s="68"/>
      <c r="CY396" s="68"/>
      <c r="CZ396" s="68"/>
      <c r="DA396" s="68"/>
      <c r="DB396" s="68"/>
      <c r="DC396" s="68"/>
      <c r="DD396" s="68"/>
      <c r="DE396" s="68"/>
      <c r="DF396" s="50">
        <f t="shared" si="202"/>
        <v>0</v>
      </c>
      <c r="DG396" s="68">
        <v>0</v>
      </c>
      <c r="DH396" s="68">
        <v>0</v>
      </c>
      <c r="DI396" s="68">
        <v>2</v>
      </c>
      <c r="DJ396" s="68"/>
      <c r="DK396" s="68"/>
      <c r="DL396" s="68"/>
      <c r="DM396" s="68"/>
      <c r="DN396" s="68"/>
      <c r="DO396" s="68"/>
      <c r="DP396" s="68"/>
      <c r="DQ396" s="68"/>
      <c r="DR396" s="68"/>
      <c r="DS396" s="50">
        <f t="shared" si="203"/>
        <v>2</v>
      </c>
      <c r="DT396" s="68">
        <v>1</v>
      </c>
      <c r="DU396" s="68">
        <v>1</v>
      </c>
      <c r="DV396" s="68">
        <v>0</v>
      </c>
      <c r="DW396" s="68"/>
      <c r="DX396" s="68"/>
      <c r="DY396" s="68"/>
      <c r="DZ396" s="68"/>
      <c r="EA396" s="68"/>
      <c r="EB396" s="68"/>
      <c r="EC396" s="68"/>
      <c r="ED396" s="68"/>
      <c r="EE396" s="68"/>
      <c r="EF396" s="50">
        <f t="shared" si="204"/>
        <v>2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>
        <v>0</v>
      </c>
      <c r="EM396" s="68"/>
      <c r="EN396" s="68"/>
      <c r="EO396" s="68"/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>
        <v>0</v>
      </c>
      <c r="EZ396" s="68"/>
      <c r="FA396" s="68"/>
      <c r="FB396" s="68"/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>
        <v>0</v>
      </c>
      <c r="FM396" s="68"/>
      <c r="FN396" s="68"/>
      <c r="FO396" s="68"/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>
        <v>0</v>
      </c>
      <c r="FZ396" s="68"/>
      <c r="GA396" s="68"/>
      <c r="GB396" s="68"/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>
        <v>0</v>
      </c>
      <c r="GM396" s="68"/>
      <c r="GN396" s="68"/>
      <c r="GO396" s="68"/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>
        <v>0</v>
      </c>
      <c r="HB396" s="68"/>
      <c r="HC396" s="68"/>
      <c r="HD396" s="68"/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>
        <v>0</v>
      </c>
      <c r="HT396" s="68"/>
      <c r="HU396" s="68"/>
      <c r="HV396" s="68"/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>
        <v>0</v>
      </c>
      <c r="IG396" s="68"/>
      <c r="IH396" s="68"/>
      <c r="II396" s="68"/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>
        <v>0</v>
      </c>
      <c r="IT396" s="68"/>
      <c r="IU396" s="68"/>
      <c r="IV396" s="68"/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199999999999999" x14ac:dyDescent="0.2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612</v>
      </c>
      <c r="H397" s="116">
        <v>25340</v>
      </c>
      <c r="I397" s="92" t="s">
        <v>810</v>
      </c>
      <c r="J397" s="74">
        <v>0</v>
      </c>
      <c r="K397" s="74">
        <v>0</v>
      </c>
      <c r="L397" s="74">
        <v>0</v>
      </c>
      <c r="M397" s="74"/>
      <c r="N397" s="74"/>
      <c r="O397" s="74"/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>
        <v>0</v>
      </c>
      <c r="AB397" s="74"/>
      <c r="AC397" s="74"/>
      <c r="AD397" s="74"/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5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/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6"/>
        <v>3</v>
      </c>
      <c r="BD397" s="58">
        <v>0</v>
      </c>
      <c r="BE397" s="59">
        <v>0</v>
      </c>
      <c r="BF397" s="59">
        <v>1</v>
      </c>
      <c r="BG397" s="59"/>
      <c r="BH397" s="59"/>
      <c r="BI397" s="59"/>
      <c r="BJ397" s="59"/>
      <c r="BK397" s="59"/>
      <c r="BL397" s="59"/>
      <c r="BM397" s="59"/>
      <c r="BN397" s="59"/>
      <c r="BO397" s="60"/>
      <c r="BP397" s="50">
        <f t="shared" si="197"/>
        <v>1</v>
      </c>
      <c r="BQ397" s="64">
        <v>0</v>
      </c>
      <c r="BR397" s="65">
        <v>1</v>
      </c>
      <c r="BS397" s="65">
        <v>0</v>
      </c>
      <c r="BT397" s="65"/>
      <c r="BU397" s="65"/>
      <c r="BV397" s="65"/>
      <c r="BW397" s="65"/>
      <c r="BX397" s="65"/>
      <c r="BY397" s="65"/>
      <c r="BZ397" s="65"/>
      <c r="CA397" s="65"/>
      <c r="CB397" s="66"/>
      <c r="CC397" s="50">
        <f t="shared" si="198"/>
        <v>1</v>
      </c>
      <c r="CD397" s="21"/>
      <c r="CE397" s="24">
        <f t="shared" si="199"/>
        <v>14</v>
      </c>
      <c r="CF397" s="23">
        <f t="shared" si="200"/>
        <v>0</v>
      </c>
      <c r="CG397" s="68">
        <v>0</v>
      </c>
      <c r="CH397" s="68">
        <v>0</v>
      </c>
      <c r="CI397" s="68">
        <v>0</v>
      </c>
      <c r="CJ397" s="68"/>
      <c r="CK397" s="68"/>
      <c r="CL397" s="68"/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>
        <v>1</v>
      </c>
      <c r="CW397" s="68"/>
      <c r="CX397" s="68"/>
      <c r="CY397" s="68"/>
      <c r="CZ397" s="68"/>
      <c r="DA397" s="68"/>
      <c r="DB397" s="68"/>
      <c r="DC397" s="68"/>
      <c r="DD397" s="68"/>
      <c r="DE397" s="68"/>
      <c r="DF397" s="50">
        <f t="shared" si="202"/>
        <v>2</v>
      </c>
      <c r="DG397" s="68">
        <v>4</v>
      </c>
      <c r="DH397" s="68">
        <v>5</v>
      </c>
      <c r="DI397" s="68">
        <v>0</v>
      </c>
      <c r="DJ397" s="68"/>
      <c r="DK397" s="68"/>
      <c r="DL397" s="68"/>
      <c r="DM397" s="68"/>
      <c r="DN397" s="68"/>
      <c r="DO397" s="68"/>
      <c r="DP397" s="68"/>
      <c r="DQ397" s="68"/>
      <c r="DR397" s="68"/>
      <c r="DS397" s="50">
        <f t="shared" si="203"/>
        <v>9</v>
      </c>
      <c r="DT397" s="68">
        <v>1</v>
      </c>
      <c r="DU397" s="68">
        <v>1</v>
      </c>
      <c r="DV397" s="68">
        <v>1</v>
      </c>
      <c r="DW397" s="68"/>
      <c r="DX397" s="68"/>
      <c r="DY397" s="68"/>
      <c r="DZ397" s="68"/>
      <c r="EA397" s="68"/>
      <c r="EB397" s="68"/>
      <c r="EC397" s="68"/>
      <c r="ED397" s="68"/>
      <c r="EE397" s="68"/>
      <c r="EF397" s="50">
        <f t="shared" si="204"/>
        <v>3</v>
      </c>
      <c r="EG397" s="21"/>
      <c r="EH397" s="22">
        <f t="shared" si="205"/>
        <v>0</v>
      </c>
      <c r="EI397" s="23">
        <f t="shared" si="206"/>
        <v>0</v>
      </c>
      <c r="EJ397" s="68">
        <v>0</v>
      </c>
      <c r="EK397" s="68">
        <v>0</v>
      </c>
      <c r="EL397" s="68">
        <v>0</v>
      </c>
      <c r="EM397" s="68"/>
      <c r="EN397" s="68"/>
      <c r="EO397" s="68"/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>
        <v>0</v>
      </c>
      <c r="EZ397" s="68"/>
      <c r="FA397" s="68"/>
      <c r="FB397" s="68"/>
      <c r="FC397" s="68"/>
      <c r="FD397" s="68"/>
      <c r="FE397" s="68"/>
      <c r="FF397" s="68"/>
      <c r="FG397" s="68"/>
      <c r="FH397" s="68"/>
      <c r="FI397" s="50">
        <f t="shared" si="208"/>
        <v>0</v>
      </c>
      <c r="FJ397" s="68">
        <v>0</v>
      </c>
      <c r="FK397" s="68">
        <v>0</v>
      </c>
      <c r="FL397" s="68">
        <v>0</v>
      </c>
      <c r="FM397" s="68"/>
      <c r="FN397" s="68"/>
      <c r="FO397" s="68"/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>
        <v>0</v>
      </c>
      <c r="FZ397" s="68"/>
      <c r="GA397" s="68"/>
      <c r="GB397" s="68"/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>
        <v>0</v>
      </c>
      <c r="GM397" s="68"/>
      <c r="GN397" s="68"/>
      <c r="GO397" s="68"/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>
        <v>0</v>
      </c>
      <c r="HB397" s="68"/>
      <c r="HC397" s="68"/>
      <c r="HD397" s="68"/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>
        <v>0</v>
      </c>
      <c r="HT397" s="68"/>
      <c r="HU397" s="68"/>
      <c r="HV397" s="68"/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>
        <v>0</v>
      </c>
      <c r="IG397" s="68"/>
      <c r="IH397" s="68"/>
      <c r="II397" s="68"/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>
        <v>0</v>
      </c>
      <c r="IT397" s="68"/>
      <c r="IU397" s="68"/>
      <c r="IV397" s="68"/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199999999999999" x14ac:dyDescent="0.2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612</v>
      </c>
      <c r="H398" s="116">
        <v>25343</v>
      </c>
      <c r="I398" s="92" t="s">
        <v>811</v>
      </c>
      <c r="J398" s="74">
        <v>0</v>
      </c>
      <c r="K398" s="74">
        <v>1</v>
      </c>
      <c r="L398" s="74">
        <v>0</v>
      </c>
      <c r="M398" s="74"/>
      <c r="N398" s="74"/>
      <c r="O398" s="74"/>
      <c r="P398" s="74"/>
      <c r="Q398" s="74"/>
      <c r="R398" s="74"/>
      <c r="S398" s="74"/>
      <c r="T398" s="74"/>
      <c r="U398" s="78"/>
      <c r="V398" s="24"/>
      <c r="W398" s="22">
        <f t="shared" si="190"/>
        <v>1</v>
      </c>
      <c r="X398" s="30">
        <f t="shared" si="191"/>
        <v>0</v>
      </c>
      <c r="Y398" s="38">
        <v>0</v>
      </c>
      <c r="Z398" s="74">
        <v>1</v>
      </c>
      <c r="AA398" s="74">
        <v>0</v>
      </c>
      <c r="AB398" s="74"/>
      <c r="AC398" s="74"/>
      <c r="AD398" s="74"/>
      <c r="AE398" s="74"/>
      <c r="AF398" s="74"/>
      <c r="AG398" s="74"/>
      <c r="AH398" s="74"/>
      <c r="AI398" s="74"/>
      <c r="AJ398" s="78"/>
      <c r="AK398" s="21"/>
      <c r="AL398" s="22">
        <f t="shared" si="192"/>
        <v>1</v>
      </c>
      <c r="AM398" s="23">
        <f t="shared" si="193"/>
        <v>0</v>
      </c>
      <c r="AN398" s="21"/>
      <c r="AO398" s="22">
        <f t="shared" si="194"/>
        <v>7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/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6"/>
        <v>5</v>
      </c>
      <c r="BD398" s="58">
        <v>1</v>
      </c>
      <c r="BE398" s="59">
        <v>0</v>
      </c>
      <c r="BF398" s="59">
        <v>1</v>
      </c>
      <c r="BG398" s="59"/>
      <c r="BH398" s="59"/>
      <c r="BI398" s="59"/>
      <c r="BJ398" s="59"/>
      <c r="BK398" s="59"/>
      <c r="BL398" s="59"/>
      <c r="BM398" s="59"/>
      <c r="BN398" s="59"/>
      <c r="BO398" s="60"/>
      <c r="BP398" s="50">
        <f t="shared" si="197"/>
        <v>2</v>
      </c>
      <c r="BQ398" s="64">
        <v>0</v>
      </c>
      <c r="BR398" s="65">
        <v>0</v>
      </c>
      <c r="BS398" s="65">
        <v>0</v>
      </c>
      <c r="BT398" s="65"/>
      <c r="BU398" s="65"/>
      <c r="BV398" s="65"/>
      <c r="BW398" s="65"/>
      <c r="BX398" s="65"/>
      <c r="BY398" s="65"/>
      <c r="BZ398" s="65"/>
      <c r="CA398" s="65"/>
      <c r="CB398" s="66"/>
      <c r="CC398" s="50">
        <f t="shared" si="198"/>
        <v>0</v>
      </c>
      <c r="CD398" s="21"/>
      <c r="CE398" s="24">
        <f t="shared" si="199"/>
        <v>13</v>
      </c>
      <c r="CF398" s="23">
        <f t="shared" si="200"/>
        <v>0</v>
      </c>
      <c r="CG398" s="68">
        <v>0</v>
      </c>
      <c r="CH398" s="68">
        <v>0</v>
      </c>
      <c r="CI398" s="68">
        <v>0</v>
      </c>
      <c r="CJ398" s="68"/>
      <c r="CK398" s="68"/>
      <c r="CL398" s="68"/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3</v>
      </c>
      <c r="CV398" s="68">
        <v>1</v>
      </c>
      <c r="CW398" s="68"/>
      <c r="CX398" s="68"/>
      <c r="CY398" s="68"/>
      <c r="CZ398" s="68"/>
      <c r="DA398" s="68"/>
      <c r="DB398" s="68"/>
      <c r="DC398" s="68"/>
      <c r="DD398" s="68"/>
      <c r="DE398" s="68"/>
      <c r="DF398" s="50">
        <f t="shared" si="202"/>
        <v>7</v>
      </c>
      <c r="DG398" s="68">
        <v>3</v>
      </c>
      <c r="DH398" s="68">
        <v>3</v>
      </c>
      <c r="DI398" s="68">
        <v>0</v>
      </c>
      <c r="DJ398" s="68"/>
      <c r="DK398" s="68"/>
      <c r="DL398" s="68"/>
      <c r="DM398" s="68"/>
      <c r="DN398" s="68"/>
      <c r="DO398" s="68"/>
      <c r="DP398" s="68"/>
      <c r="DQ398" s="68"/>
      <c r="DR398" s="68"/>
      <c r="DS398" s="50">
        <f t="shared" si="203"/>
        <v>6</v>
      </c>
      <c r="DT398" s="68">
        <v>0</v>
      </c>
      <c r="DU398" s="68">
        <v>0</v>
      </c>
      <c r="DV398" s="68">
        <v>0</v>
      </c>
      <c r="DW398" s="68"/>
      <c r="DX398" s="68"/>
      <c r="DY398" s="68"/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6</v>
      </c>
      <c r="EI398" s="23">
        <f t="shared" si="206"/>
        <v>0</v>
      </c>
      <c r="EJ398" s="68">
        <v>0</v>
      </c>
      <c r="EK398" s="68">
        <v>0</v>
      </c>
      <c r="EL398" s="68">
        <v>0</v>
      </c>
      <c r="EM398" s="68"/>
      <c r="EN398" s="68"/>
      <c r="EO398" s="68"/>
      <c r="EP398" s="68"/>
      <c r="EQ398" s="68"/>
      <c r="ER398" s="68"/>
      <c r="ES398" s="68"/>
      <c r="ET398" s="68"/>
      <c r="EU398" s="68"/>
      <c r="EV398" s="52">
        <f t="shared" si="207"/>
        <v>0</v>
      </c>
      <c r="EW398" s="68">
        <v>4</v>
      </c>
      <c r="EX398" s="68">
        <v>1</v>
      </c>
      <c r="EY398" s="68">
        <v>1</v>
      </c>
      <c r="EZ398" s="68"/>
      <c r="FA398" s="68"/>
      <c r="FB398" s="68"/>
      <c r="FC398" s="68"/>
      <c r="FD398" s="68"/>
      <c r="FE398" s="68"/>
      <c r="FF398" s="68"/>
      <c r="FG398" s="68"/>
      <c r="FH398" s="68"/>
      <c r="FI398" s="50">
        <f t="shared" si="208"/>
        <v>6</v>
      </c>
      <c r="FJ398" s="68">
        <v>0</v>
      </c>
      <c r="FK398" s="68">
        <v>0</v>
      </c>
      <c r="FL398" s="68">
        <v>0</v>
      </c>
      <c r="FM398" s="68"/>
      <c r="FN398" s="68"/>
      <c r="FO398" s="68"/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>
        <v>0</v>
      </c>
      <c r="FZ398" s="68"/>
      <c r="GA398" s="68"/>
      <c r="GB398" s="68"/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>
        <v>0</v>
      </c>
      <c r="GM398" s="68"/>
      <c r="GN398" s="68"/>
      <c r="GO398" s="68"/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>
        <v>0</v>
      </c>
      <c r="HB398" s="68"/>
      <c r="HC398" s="68"/>
      <c r="HD398" s="68"/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8">
        <v>0</v>
      </c>
      <c r="HR398" s="68">
        <v>1</v>
      </c>
      <c r="HS398" s="68">
        <v>0</v>
      </c>
      <c r="HT398" s="68"/>
      <c r="HU398" s="68"/>
      <c r="HV398" s="68"/>
      <c r="HW398" s="68"/>
      <c r="HX398" s="68"/>
      <c r="HY398" s="68"/>
      <c r="HZ398" s="68"/>
      <c r="IA398" s="68"/>
      <c r="IB398" s="68"/>
      <c r="IC398" s="50">
        <f t="shared" si="216"/>
        <v>1</v>
      </c>
      <c r="ID398" s="68">
        <v>0</v>
      </c>
      <c r="IE398" s="68">
        <v>0</v>
      </c>
      <c r="IF398" s="68">
        <v>0</v>
      </c>
      <c r="IG398" s="68"/>
      <c r="IH398" s="68"/>
      <c r="II398" s="68"/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>
        <v>0</v>
      </c>
      <c r="IT398" s="68"/>
      <c r="IU398" s="68"/>
      <c r="IV398" s="68"/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199999999999999" x14ac:dyDescent="0.2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612</v>
      </c>
      <c r="H399" s="116">
        <v>25346</v>
      </c>
      <c r="I399" s="92" t="s">
        <v>812</v>
      </c>
      <c r="J399" s="74">
        <v>1</v>
      </c>
      <c r="K399" s="74">
        <v>1</v>
      </c>
      <c r="L399" s="74">
        <v>1</v>
      </c>
      <c r="M399" s="74"/>
      <c r="N399" s="74"/>
      <c r="O399" s="74"/>
      <c r="P399" s="74"/>
      <c r="Q399" s="74"/>
      <c r="R399" s="74"/>
      <c r="S399" s="74"/>
      <c r="T399" s="74"/>
      <c r="U399" s="78"/>
      <c r="V399" s="24"/>
      <c r="W399" s="22">
        <f t="shared" si="190"/>
        <v>3</v>
      </c>
      <c r="X399" s="30">
        <f t="shared" si="191"/>
        <v>0</v>
      </c>
      <c r="Y399" s="38">
        <v>0</v>
      </c>
      <c r="Z399" s="74">
        <v>1</v>
      </c>
      <c r="AA399" s="74">
        <v>1</v>
      </c>
      <c r="AB399" s="74"/>
      <c r="AC399" s="74"/>
      <c r="AD399" s="74"/>
      <c r="AE399" s="74"/>
      <c r="AF399" s="74"/>
      <c r="AG399" s="74"/>
      <c r="AH399" s="74"/>
      <c r="AI399" s="74"/>
      <c r="AJ399" s="78"/>
      <c r="AK399" s="21"/>
      <c r="AL399" s="22">
        <f t="shared" si="192"/>
        <v>2</v>
      </c>
      <c r="AM399" s="23">
        <f t="shared" si="193"/>
        <v>0</v>
      </c>
      <c r="AN399" s="21"/>
      <c r="AO399" s="22">
        <f t="shared" si="194"/>
        <v>12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/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6"/>
        <v>6</v>
      </c>
      <c r="BD399" s="58">
        <v>2</v>
      </c>
      <c r="BE399" s="59">
        <v>0</v>
      </c>
      <c r="BF399" s="59">
        <v>1</v>
      </c>
      <c r="BG399" s="59"/>
      <c r="BH399" s="59"/>
      <c r="BI399" s="59"/>
      <c r="BJ399" s="59"/>
      <c r="BK399" s="59"/>
      <c r="BL399" s="59"/>
      <c r="BM399" s="59"/>
      <c r="BN399" s="59"/>
      <c r="BO399" s="60"/>
      <c r="BP399" s="50">
        <f t="shared" si="197"/>
        <v>3</v>
      </c>
      <c r="BQ399" s="64">
        <v>1</v>
      </c>
      <c r="BR399" s="65">
        <v>0</v>
      </c>
      <c r="BS399" s="65">
        <v>2</v>
      </c>
      <c r="BT399" s="65"/>
      <c r="BU399" s="65"/>
      <c r="BV399" s="65"/>
      <c r="BW399" s="65"/>
      <c r="BX399" s="65"/>
      <c r="BY399" s="65"/>
      <c r="BZ399" s="65"/>
      <c r="CA399" s="65"/>
      <c r="CB399" s="66"/>
      <c r="CC399" s="50">
        <f t="shared" si="198"/>
        <v>3</v>
      </c>
      <c r="CD399" s="21"/>
      <c r="CE399" s="24">
        <f t="shared" si="199"/>
        <v>10</v>
      </c>
      <c r="CF399" s="23">
        <f t="shared" si="200"/>
        <v>0</v>
      </c>
      <c r="CG399" s="68">
        <v>0</v>
      </c>
      <c r="CH399" s="68">
        <v>0</v>
      </c>
      <c r="CI399" s="68">
        <v>0</v>
      </c>
      <c r="CJ399" s="68"/>
      <c r="CK399" s="68"/>
      <c r="CL399" s="68"/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1</v>
      </c>
      <c r="CV399" s="68">
        <v>0</v>
      </c>
      <c r="CW399" s="68"/>
      <c r="CX399" s="68"/>
      <c r="CY399" s="68"/>
      <c r="CZ399" s="68"/>
      <c r="DA399" s="68"/>
      <c r="DB399" s="68"/>
      <c r="DC399" s="68"/>
      <c r="DD399" s="68"/>
      <c r="DE399" s="68"/>
      <c r="DF399" s="50">
        <f t="shared" si="202"/>
        <v>1</v>
      </c>
      <c r="DG399" s="68">
        <v>1</v>
      </c>
      <c r="DH399" s="68">
        <v>2</v>
      </c>
      <c r="DI399" s="68">
        <v>3</v>
      </c>
      <c r="DJ399" s="68"/>
      <c r="DK399" s="68"/>
      <c r="DL399" s="68"/>
      <c r="DM399" s="68"/>
      <c r="DN399" s="68"/>
      <c r="DO399" s="68"/>
      <c r="DP399" s="68"/>
      <c r="DQ399" s="68"/>
      <c r="DR399" s="68"/>
      <c r="DS399" s="50">
        <f t="shared" si="203"/>
        <v>6</v>
      </c>
      <c r="DT399" s="68">
        <v>0</v>
      </c>
      <c r="DU399" s="68">
        <v>2</v>
      </c>
      <c r="DV399" s="68">
        <v>1</v>
      </c>
      <c r="DW399" s="68"/>
      <c r="DX399" s="68"/>
      <c r="DY399" s="68"/>
      <c r="DZ399" s="68"/>
      <c r="EA399" s="68"/>
      <c r="EB399" s="68"/>
      <c r="EC399" s="68"/>
      <c r="ED399" s="68"/>
      <c r="EE399" s="68"/>
      <c r="EF399" s="50">
        <f t="shared" si="204"/>
        <v>3</v>
      </c>
      <c r="EG399" s="21"/>
      <c r="EH399" s="22">
        <f t="shared" si="205"/>
        <v>1</v>
      </c>
      <c r="EI399" s="23">
        <f t="shared" si="206"/>
        <v>0</v>
      </c>
      <c r="EJ399" s="68">
        <v>0</v>
      </c>
      <c r="EK399" s="68">
        <v>0</v>
      </c>
      <c r="EL399" s="68">
        <v>0</v>
      </c>
      <c r="EM399" s="68"/>
      <c r="EN399" s="68"/>
      <c r="EO399" s="68"/>
      <c r="EP399" s="68"/>
      <c r="EQ399" s="68"/>
      <c r="ER399" s="68"/>
      <c r="ES399" s="68"/>
      <c r="ET399" s="68"/>
      <c r="EU399" s="68"/>
      <c r="EV399" s="52">
        <f t="shared" si="207"/>
        <v>0</v>
      </c>
      <c r="EW399" s="68">
        <v>1</v>
      </c>
      <c r="EX399" s="68">
        <v>0</v>
      </c>
      <c r="EY399" s="68">
        <v>0</v>
      </c>
      <c r="EZ399" s="68"/>
      <c r="FA399" s="68"/>
      <c r="FB399" s="68"/>
      <c r="FC399" s="68"/>
      <c r="FD399" s="68"/>
      <c r="FE399" s="68"/>
      <c r="FF399" s="68"/>
      <c r="FG399" s="68"/>
      <c r="FH399" s="68"/>
      <c r="FI399" s="50">
        <f t="shared" si="208"/>
        <v>1</v>
      </c>
      <c r="FJ399" s="68">
        <v>0</v>
      </c>
      <c r="FK399" s="68">
        <v>0</v>
      </c>
      <c r="FL399" s="68">
        <v>0</v>
      </c>
      <c r="FM399" s="68"/>
      <c r="FN399" s="68"/>
      <c r="FO399" s="68"/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>
        <v>0</v>
      </c>
      <c r="FZ399" s="68"/>
      <c r="GA399" s="68"/>
      <c r="GB399" s="68"/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>
        <v>0</v>
      </c>
      <c r="GM399" s="68"/>
      <c r="GN399" s="68"/>
      <c r="GO399" s="68"/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>
        <v>0</v>
      </c>
      <c r="HB399" s="68"/>
      <c r="HC399" s="68"/>
      <c r="HD399" s="68"/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0</v>
      </c>
      <c r="HP399" s="23">
        <f t="shared" si="215"/>
        <v>0</v>
      </c>
      <c r="HQ399" s="68">
        <v>0</v>
      </c>
      <c r="HR399" s="68">
        <v>0</v>
      </c>
      <c r="HS399" s="68">
        <v>0</v>
      </c>
      <c r="HT399" s="68"/>
      <c r="HU399" s="68"/>
      <c r="HV399" s="68"/>
      <c r="HW399" s="68"/>
      <c r="HX399" s="68"/>
      <c r="HY399" s="68"/>
      <c r="HZ399" s="68"/>
      <c r="IA399" s="68"/>
      <c r="IB399" s="68"/>
      <c r="IC399" s="50">
        <f t="shared" si="216"/>
        <v>0</v>
      </c>
      <c r="ID399" s="68">
        <v>0</v>
      </c>
      <c r="IE399" s="68">
        <v>0</v>
      </c>
      <c r="IF399" s="68">
        <v>0</v>
      </c>
      <c r="IG399" s="68"/>
      <c r="IH399" s="68"/>
      <c r="II399" s="68"/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>
        <v>0</v>
      </c>
      <c r="IT399" s="68"/>
      <c r="IU399" s="68"/>
      <c r="IV399" s="68"/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199999999999999" x14ac:dyDescent="0.2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612</v>
      </c>
      <c r="H400" s="116">
        <v>25393</v>
      </c>
      <c r="I400" s="92" t="s">
        <v>813</v>
      </c>
      <c r="J400" s="74">
        <v>4</v>
      </c>
      <c r="K400" s="74">
        <v>1</v>
      </c>
      <c r="L400" s="74">
        <v>2</v>
      </c>
      <c r="M400" s="74"/>
      <c r="N400" s="74"/>
      <c r="O400" s="74"/>
      <c r="P400" s="74"/>
      <c r="Q400" s="74"/>
      <c r="R400" s="74"/>
      <c r="S400" s="74"/>
      <c r="T400" s="74"/>
      <c r="U400" s="78"/>
      <c r="V400" s="24"/>
      <c r="W400" s="22">
        <f t="shared" si="190"/>
        <v>7</v>
      </c>
      <c r="X400" s="30">
        <f t="shared" si="191"/>
        <v>0</v>
      </c>
      <c r="Y400" s="38">
        <v>0</v>
      </c>
      <c r="Z400" s="74">
        <v>4</v>
      </c>
      <c r="AA400" s="74">
        <v>1</v>
      </c>
      <c r="AB400" s="74"/>
      <c r="AC400" s="74"/>
      <c r="AD400" s="74"/>
      <c r="AE400" s="74"/>
      <c r="AF400" s="74"/>
      <c r="AG400" s="74"/>
      <c r="AH400" s="74"/>
      <c r="AI400" s="74"/>
      <c r="AJ400" s="78"/>
      <c r="AK400" s="21"/>
      <c r="AL400" s="22">
        <f t="shared" si="192"/>
        <v>5</v>
      </c>
      <c r="AM400" s="23">
        <f t="shared" si="193"/>
        <v>0</v>
      </c>
      <c r="AN400" s="21"/>
      <c r="AO400" s="22">
        <f t="shared" si="194"/>
        <v>5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/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6"/>
        <v>1</v>
      </c>
      <c r="BD400" s="58">
        <v>0</v>
      </c>
      <c r="BE400" s="59">
        <v>1</v>
      </c>
      <c r="BF400" s="59">
        <v>0</v>
      </c>
      <c r="BG400" s="59"/>
      <c r="BH400" s="59"/>
      <c r="BI400" s="59"/>
      <c r="BJ400" s="59"/>
      <c r="BK400" s="59"/>
      <c r="BL400" s="59"/>
      <c r="BM400" s="59"/>
      <c r="BN400" s="59"/>
      <c r="BO400" s="60"/>
      <c r="BP400" s="50">
        <f t="shared" si="197"/>
        <v>1</v>
      </c>
      <c r="BQ400" s="64">
        <v>0</v>
      </c>
      <c r="BR400" s="65">
        <v>0</v>
      </c>
      <c r="BS400" s="65">
        <v>3</v>
      </c>
      <c r="BT400" s="65"/>
      <c r="BU400" s="65"/>
      <c r="BV400" s="65"/>
      <c r="BW400" s="65"/>
      <c r="BX400" s="65"/>
      <c r="BY400" s="65"/>
      <c r="BZ400" s="65"/>
      <c r="CA400" s="65"/>
      <c r="CB400" s="66"/>
      <c r="CC400" s="50">
        <f t="shared" si="198"/>
        <v>3</v>
      </c>
      <c r="CD400" s="21"/>
      <c r="CE400" s="24">
        <f t="shared" si="199"/>
        <v>11</v>
      </c>
      <c r="CF400" s="23">
        <f t="shared" si="200"/>
        <v>0</v>
      </c>
      <c r="CG400" s="68">
        <v>0</v>
      </c>
      <c r="CH400" s="68">
        <v>0</v>
      </c>
      <c r="CI400" s="68">
        <v>0</v>
      </c>
      <c r="CJ400" s="68"/>
      <c r="CK400" s="68"/>
      <c r="CL400" s="68"/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>
        <v>0</v>
      </c>
      <c r="CW400" s="68"/>
      <c r="CX400" s="68"/>
      <c r="CY400" s="68"/>
      <c r="CZ400" s="68"/>
      <c r="DA400" s="68"/>
      <c r="DB400" s="68"/>
      <c r="DC400" s="68"/>
      <c r="DD400" s="68"/>
      <c r="DE400" s="68"/>
      <c r="DF400" s="50">
        <f t="shared" si="202"/>
        <v>0</v>
      </c>
      <c r="DG400" s="68">
        <v>0</v>
      </c>
      <c r="DH400" s="68">
        <v>7</v>
      </c>
      <c r="DI400" s="68">
        <v>2</v>
      </c>
      <c r="DJ400" s="68"/>
      <c r="DK400" s="68"/>
      <c r="DL400" s="68"/>
      <c r="DM400" s="68"/>
      <c r="DN400" s="68"/>
      <c r="DO400" s="68"/>
      <c r="DP400" s="68"/>
      <c r="DQ400" s="68"/>
      <c r="DR400" s="68"/>
      <c r="DS400" s="50">
        <f t="shared" si="203"/>
        <v>9</v>
      </c>
      <c r="DT400" s="68">
        <v>0</v>
      </c>
      <c r="DU400" s="68">
        <v>2</v>
      </c>
      <c r="DV400" s="68">
        <v>0</v>
      </c>
      <c r="DW400" s="68"/>
      <c r="DX400" s="68"/>
      <c r="DY400" s="68"/>
      <c r="DZ400" s="68"/>
      <c r="EA400" s="68"/>
      <c r="EB400" s="68"/>
      <c r="EC400" s="68"/>
      <c r="ED400" s="68"/>
      <c r="EE400" s="68"/>
      <c r="EF400" s="50">
        <f t="shared" si="204"/>
        <v>2</v>
      </c>
      <c r="EG400" s="21"/>
      <c r="EH400" s="22">
        <f t="shared" si="205"/>
        <v>5</v>
      </c>
      <c r="EI400" s="23">
        <f t="shared" si="206"/>
        <v>0</v>
      </c>
      <c r="EJ400" s="68">
        <v>2</v>
      </c>
      <c r="EK400" s="68">
        <v>0</v>
      </c>
      <c r="EL400" s="68">
        <v>0</v>
      </c>
      <c r="EM400" s="68"/>
      <c r="EN400" s="68"/>
      <c r="EO400" s="68"/>
      <c r="EP400" s="68"/>
      <c r="EQ400" s="68"/>
      <c r="ER400" s="68"/>
      <c r="ES400" s="68"/>
      <c r="ET400" s="68"/>
      <c r="EU400" s="68"/>
      <c r="EV400" s="52">
        <f t="shared" si="207"/>
        <v>2</v>
      </c>
      <c r="EW400" s="68">
        <v>1</v>
      </c>
      <c r="EX400" s="68">
        <v>1</v>
      </c>
      <c r="EY400" s="68">
        <v>1</v>
      </c>
      <c r="EZ400" s="68"/>
      <c r="FA400" s="68"/>
      <c r="FB400" s="68"/>
      <c r="FC400" s="68"/>
      <c r="FD400" s="68"/>
      <c r="FE400" s="68"/>
      <c r="FF400" s="68"/>
      <c r="FG400" s="68"/>
      <c r="FH400" s="68"/>
      <c r="FI400" s="50">
        <f t="shared" si="208"/>
        <v>3</v>
      </c>
      <c r="FJ400" s="68">
        <v>0</v>
      </c>
      <c r="FK400" s="68">
        <v>0</v>
      </c>
      <c r="FL400" s="68">
        <v>0</v>
      </c>
      <c r="FM400" s="68"/>
      <c r="FN400" s="68"/>
      <c r="FO400" s="68"/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>
        <v>0</v>
      </c>
      <c r="FY400" s="68">
        <v>0</v>
      </c>
      <c r="FZ400" s="68"/>
      <c r="GA400" s="68"/>
      <c r="GB400" s="68"/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>
        <v>0</v>
      </c>
      <c r="GL400" s="68">
        <v>0</v>
      </c>
      <c r="GM400" s="68"/>
      <c r="GN400" s="68"/>
      <c r="GO400" s="68"/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>
        <v>0</v>
      </c>
      <c r="HB400" s="68"/>
      <c r="HC400" s="68"/>
      <c r="HD400" s="68"/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1</v>
      </c>
      <c r="HP400" s="23">
        <f t="shared" si="215"/>
        <v>0</v>
      </c>
      <c r="HQ400" s="68">
        <v>0</v>
      </c>
      <c r="HR400" s="68">
        <v>1</v>
      </c>
      <c r="HS400" s="68">
        <v>0</v>
      </c>
      <c r="HT400" s="68"/>
      <c r="HU400" s="68"/>
      <c r="HV400" s="68"/>
      <c r="HW400" s="68"/>
      <c r="HX400" s="68"/>
      <c r="HY400" s="68"/>
      <c r="HZ400" s="68"/>
      <c r="IA400" s="68"/>
      <c r="IB400" s="68"/>
      <c r="IC400" s="50">
        <f t="shared" si="216"/>
        <v>1</v>
      </c>
      <c r="ID400" s="68">
        <v>0</v>
      </c>
      <c r="IE400" s="68">
        <v>0</v>
      </c>
      <c r="IF400" s="68">
        <v>0</v>
      </c>
      <c r="IG400" s="68"/>
      <c r="IH400" s="68"/>
      <c r="II400" s="68"/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>
        <v>0</v>
      </c>
      <c r="IS400" s="68">
        <v>0</v>
      </c>
      <c r="IT400" s="68"/>
      <c r="IU400" s="68"/>
      <c r="IV400" s="68"/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199999999999999" x14ac:dyDescent="0.2">
      <c r="A401" s="90" t="s">
        <v>8</v>
      </c>
      <c r="B401" s="91" t="s">
        <v>9</v>
      </c>
      <c r="C401" s="91">
        <v>400</v>
      </c>
      <c r="D401" s="91" t="s">
        <v>333</v>
      </c>
      <c r="E401" s="91" t="s">
        <v>784</v>
      </c>
      <c r="F401" s="91" t="s">
        <v>784</v>
      </c>
      <c r="G401" s="91" t="s">
        <v>785</v>
      </c>
      <c r="H401" s="116">
        <v>25449</v>
      </c>
      <c r="I401" s="92" t="s">
        <v>814</v>
      </c>
      <c r="J401" s="74">
        <v>0</v>
      </c>
      <c r="K401" s="74">
        <v>0</v>
      </c>
      <c r="L401" s="74">
        <v>0</v>
      </c>
      <c r="M401" s="74"/>
      <c r="N401" s="74"/>
      <c r="O401" s="74"/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>
        <v>0</v>
      </c>
      <c r="AB401" s="74"/>
      <c r="AC401" s="74"/>
      <c r="AD401" s="74"/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/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>
        <v>0</v>
      </c>
      <c r="BG401" s="59"/>
      <c r="BH401" s="59"/>
      <c r="BI401" s="59"/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>
        <v>0</v>
      </c>
      <c r="BT401" s="65"/>
      <c r="BU401" s="65"/>
      <c r="BV401" s="65"/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>
        <v>0</v>
      </c>
      <c r="CJ401" s="68"/>
      <c r="CK401" s="68"/>
      <c r="CL401" s="68"/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>
        <v>0</v>
      </c>
      <c r="CW401" s="68"/>
      <c r="CX401" s="68"/>
      <c r="CY401" s="68"/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>
        <v>0</v>
      </c>
      <c r="DJ401" s="68"/>
      <c r="DK401" s="68"/>
      <c r="DL401" s="68"/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>
        <v>0</v>
      </c>
      <c r="DW401" s="68"/>
      <c r="DX401" s="68"/>
      <c r="DY401" s="68"/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>
        <v>0</v>
      </c>
      <c r="EM401" s="68"/>
      <c r="EN401" s="68"/>
      <c r="EO401" s="68"/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>
        <v>0</v>
      </c>
      <c r="EZ401" s="68"/>
      <c r="FA401" s="68"/>
      <c r="FB401" s="68"/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>
        <v>0</v>
      </c>
      <c r="FM401" s="68"/>
      <c r="FN401" s="68"/>
      <c r="FO401" s="68"/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>
        <v>0</v>
      </c>
      <c r="FZ401" s="68"/>
      <c r="GA401" s="68"/>
      <c r="GB401" s="68"/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>
        <v>0</v>
      </c>
      <c r="GM401" s="68"/>
      <c r="GN401" s="68"/>
      <c r="GO401" s="68"/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>
        <v>0</v>
      </c>
      <c r="HB401" s="68"/>
      <c r="HC401" s="68"/>
      <c r="HD401" s="68"/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>
        <v>0</v>
      </c>
      <c r="HT401" s="68"/>
      <c r="HU401" s="68"/>
      <c r="HV401" s="68"/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>
        <v>0</v>
      </c>
      <c r="IG401" s="68"/>
      <c r="IH401" s="68"/>
      <c r="II401" s="68"/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>
        <v>0</v>
      </c>
      <c r="IT401" s="68"/>
      <c r="IU401" s="68"/>
      <c r="IV401" s="68"/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199999999999999" x14ac:dyDescent="0.2">
      <c r="A402" s="90" t="s">
        <v>67</v>
      </c>
      <c r="B402" s="91" t="s">
        <v>114</v>
      </c>
      <c r="C402" s="91">
        <v>407</v>
      </c>
      <c r="D402" s="91" t="s">
        <v>370</v>
      </c>
      <c r="E402" s="91" t="s">
        <v>67</v>
      </c>
      <c r="F402" s="91" t="s">
        <v>115</v>
      </c>
      <c r="G402" s="91" t="s">
        <v>617</v>
      </c>
      <c r="H402" s="116">
        <v>25574</v>
      </c>
      <c r="I402" s="92" t="s">
        <v>815</v>
      </c>
      <c r="J402" s="74">
        <v>4</v>
      </c>
      <c r="K402" s="74">
        <v>0</v>
      </c>
      <c r="L402" s="74">
        <v>0</v>
      </c>
      <c r="M402" s="74"/>
      <c r="N402" s="74"/>
      <c r="O402" s="74"/>
      <c r="P402" s="74"/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>
        <v>0</v>
      </c>
      <c r="AB402" s="74"/>
      <c r="AC402" s="74"/>
      <c r="AD402" s="74"/>
      <c r="AE402" s="74"/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1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/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>
        <v>0</v>
      </c>
      <c r="BG402" s="59"/>
      <c r="BH402" s="59"/>
      <c r="BI402" s="59"/>
      <c r="BJ402" s="59"/>
      <c r="BK402" s="59"/>
      <c r="BL402" s="59"/>
      <c r="BM402" s="59"/>
      <c r="BN402" s="59"/>
      <c r="BO402" s="60"/>
      <c r="BP402" s="50">
        <f t="shared" si="197"/>
        <v>1</v>
      </c>
      <c r="BQ402" s="64">
        <v>0</v>
      </c>
      <c r="BR402" s="65">
        <v>0</v>
      </c>
      <c r="BS402" s="65">
        <v>0</v>
      </c>
      <c r="BT402" s="65"/>
      <c r="BU402" s="65"/>
      <c r="BV402" s="65"/>
      <c r="BW402" s="65"/>
      <c r="BX402" s="65"/>
      <c r="BY402" s="65"/>
      <c r="BZ402" s="65"/>
      <c r="CA402" s="65"/>
      <c r="CB402" s="66"/>
      <c r="CC402" s="50">
        <f t="shared" si="198"/>
        <v>0</v>
      </c>
      <c r="CD402" s="21"/>
      <c r="CE402" s="24">
        <f t="shared" si="199"/>
        <v>6</v>
      </c>
      <c r="CF402" s="23">
        <f t="shared" si="200"/>
        <v>0</v>
      </c>
      <c r="CG402" s="68">
        <v>0</v>
      </c>
      <c r="CH402" s="68">
        <v>0</v>
      </c>
      <c r="CI402" s="68">
        <v>0</v>
      </c>
      <c r="CJ402" s="68"/>
      <c r="CK402" s="68"/>
      <c r="CL402" s="68"/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>
        <v>0</v>
      </c>
      <c r="CW402" s="68"/>
      <c r="CX402" s="68"/>
      <c r="CY402" s="68"/>
      <c r="CZ402" s="68"/>
      <c r="DA402" s="68"/>
      <c r="DB402" s="68"/>
      <c r="DC402" s="68"/>
      <c r="DD402" s="68"/>
      <c r="DE402" s="68"/>
      <c r="DF402" s="50">
        <f t="shared" si="202"/>
        <v>1</v>
      </c>
      <c r="DG402" s="68">
        <v>3</v>
      </c>
      <c r="DH402" s="68">
        <v>0</v>
      </c>
      <c r="DI402" s="68">
        <v>0</v>
      </c>
      <c r="DJ402" s="68"/>
      <c r="DK402" s="68"/>
      <c r="DL402" s="68"/>
      <c r="DM402" s="68"/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>
        <v>0</v>
      </c>
      <c r="DW402" s="68"/>
      <c r="DX402" s="68"/>
      <c r="DY402" s="68"/>
      <c r="DZ402" s="68"/>
      <c r="EA402" s="68"/>
      <c r="EB402" s="68"/>
      <c r="EC402" s="68"/>
      <c r="ED402" s="68"/>
      <c r="EE402" s="68"/>
      <c r="EF402" s="50">
        <f t="shared" si="204"/>
        <v>2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>
        <v>0</v>
      </c>
      <c r="EM402" s="68"/>
      <c r="EN402" s="68"/>
      <c r="EO402" s="68"/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>
        <v>0</v>
      </c>
      <c r="EZ402" s="68"/>
      <c r="FA402" s="68"/>
      <c r="FB402" s="68"/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>
        <v>0</v>
      </c>
      <c r="FM402" s="68"/>
      <c r="FN402" s="68"/>
      <c r="FO402" s="68"/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>
        <v>0</v>
      </c>
      <c r="FZ402" s="68"/>
      <c r="GA402" s="68"/>
      <c r="GB402" s="68"/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>
        <v>0</v>
      </c>
      <c r="GM402" s="68"/>
      <c r="GN402" s="68"/>
      <c r="GO402" s="68"/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>
        <v>0</v>
      </c>
      <c r="HB402" s="68"/>
      <c r="HC402" s="68"/>
      <c r="HD402" s="68"/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>
        <v>0</v>
      </c>
      <c r="HT402" s="68"/>
      <c r="HU402" s="68"/>
      <c r="HV402" s="68"/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>
        <v>0</v>
      </c>
      <c r="IG402" s="68"/>
      <c r="IH402" s="68"/>
      <c r="II402" s="68"/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>
        <v>0</v>
      </c>
      <c r="IT402" s="68"/>
      <c r="IU402" s="68"/>
      <c r="IV402" s="68"/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199999999999999" x14ac:dyDescent="0.2">
      <c r="A403" s="90" t="s">
        <v>67</v>
      </c>
      <c r="B403" s="91" t="s">
        <v>147</v>
      </c>
      <c r="C403" s="91">
        <v>407</v>
      </c>
      <c r="D403" s="91" t="s">
        <v>370</v>
      </c>
      <c r="E403" s="91" t="s">
        <v>67</v>
      </c>
      <c r="F403" s="91" t="s">
        <v>147</v>
      </c>
      <c r="G403" s="91" t="s">
        <v>612</v>
      </c>
      <c r="H403" s="116">
        <v>25590</v>
      </c>
      <c r="I403" s="92" t="s">
        <v>816</v>
      </c>
      <c r="J403" s="74">
        <v>0</v>
      </c>
      <c r="K403" s="74">
        <v>0</v>
      </c>
      <c r="L403" s="74">
        <v>0</v>
      </c>
      <c r="M403" s="74"/>
      <c r="N403" s="74"/>
      <c r="O403" s="74"/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>
        <v>0</v>
      </c>
      <c r="AB403" s="74"/>
      <c r="AC403" s="74"/>
      <c r="AD403" s="74"/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0</v>
      </c>
      <c r="AP403" s="23">
        <f t="shared" si="195"/>
        <v>0</v>
      </c>
      <c r="AQ403" s="47">
        <v>0</v>
      </c>
      <c r="AR403" s="46">
        <v>0</v>
      </c>
      <c r="AS403" s="46">
        <v>0</v>
      </c>
      <c r="AT403" s="46"/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6"/>
        <v>0</v>
      </c>
      <c r="BD403" s="58">
        <v>0</v>
      </c>
      <c r="BE403" s="59">
        <v>0</v>
      </c>
      <c r="BF403" s="59">
        <v>0</v>
      </c>
      <c r="BG403" s="59"/>
      <c r="BH403" s="59"/>
      <c r="BI403" s="59"/>
      <c r="BJ403" s="59"/>
      <c r="BK403" s="59"/>
      <c r="BL403" s="59"/>
      <c r="BM403" s="59"/>
      <c r="BN403" s="59"/>
      <c r="BO403" s="60"/>
      <c r="BP403" s="50">
        <f t="shared" si="197"/>
        <v>0</v>
      </c>
      <c r="BQ403" s="64">
        <v>0</v>
      </c>
      <c r="BR403" s="65">
        <v>0</v>
      </c>
      <c r="BS403" s="65">
        <v>0</v>
      </c>
      <c r="BT403" s="65"/>
      <c r="BU403" s="65"/>
      <c r="BV403" s="65"/>
      <c r="BW403" s="65"/>
      <c r="BX403" s="65"/>
      <c r="BY403" s="65"/>
      <c r="BZ403" s="65"/>
      <c r="CA403" s="65"/>
      <c r="CB403" s="66"/>
      <c r="CC403" s="50">
        <f t="shared" si="198"/>
        <v>0</v>
      </c>
      <c r="CD403" s="21"/>
      <c r="CE403" s="24">
        <f t="shared" si="199"/>
        <v>5</v>
      </c>
      <c r="CF403" s="23">
        <f t="shared" si="200"/>
        <v>0</v>
      </c>
      <c r="CG403" s="68">
        <v>0</v>
      </c>
      <c r="CH403" s="68">
        <v>0</v>
      </c>
      <c r="CI403" s="68">
        <v>0</v>
      </c>
      <c r="CJ403" s="68"/>
      <c r="CK403" s="68"/>
      <c r="CL403" s="68"/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>
        <v>0</v>
      </c>
      <c r="CW403" s="68"/>
      <c r="CX403" s="68"/>
      <c r="CY403" s="68"/>
      <c r="CZ403" s="68"/>
      <c r="DA403" s="68"/>
      <c r="DB403" s="68"/>
      <c r="DC403" s="68"/>
      <c r="DD403" s="68"/>
      <c r="DE403" s="68"/>
      <c r="DF403" s="50">
        <f t="shared" si="202"/>
        <v>0</v>
      </c>
      <c r="DG403" s="68">
        <v>3</v>
      </c>
      <c r="DH403" s="68">
        <v>0</v>
      </c>
      <c r="DI403" s="68">
        <v>0</v>
      </c>
      <c r="DJ403" s="68"/>
      <c r="DK403" s="68"/>
      <c r="DL403" s="68"/>
      <c r="DM403" s="68"/>
      <c r="DN403" s="68"/>
      <c r="DO403" s="68"/>
      <c r="DP403" s="68"/>
      <c r="DQ403" s="68"/>
      <c r="DR403" s="68"/>
      <c r="DS403" s="50">
        <f t="shared" si="203"/>
        <v>3</v>
      </c>
      <c r="DT403" s="68">
        <v>2</v>
      </c>
      <c r="DU403" s="68">
        <v>0</v>
      </c>
      <c r="DV403" s="68">
        <v>0</v>
      </c>
      <c r="DW403" s="68"/>
      <c r="DX403" s="68"/>
      <c r="DY403" s="68"/>
      <c r="DZ403" s="68"/>
      <c r="EA403" s="68"/>
      <c r="EB403" s="68"/>
      <c r="EC403" s="68"/>
      <c r="ED403" s="68"/>
      <c r="EE403" s="68"/>
      <c r="EF403" s="50">
        <f t="shared" si="204"/>
        <v>2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>
        <v>0</v>
      </c>
      <c r="EM403" s="68"/>
      <c r="EN403" s="68"/>
      <c r="EO403" s="68"/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>
        <v>0</v>
      </c>
      <c r="EZ403" s="68"/>
      <c r="FA403" s="68"/>
      <c r="FB403" s="68"/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>
        <v>0</v>
      </c>
      <c r="FM403" s="68"/>
      <c r="FN403" s="68"/>
      <c r="FO403" s="68"/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>
        <v>0</v>
      </c>
      <c r="FZ403" s="68"/>
      <c r="GA403" s="68"/>
      <c r="GB403" s="68"/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>
        <v>0</v>
      </c>
      <c r="GM403" s="68"/>
      <c r="GN403" s="68"/>
      <c r="GO403" s="68"/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>
        <v>0</v>
      </c>
      <c r="HB403" s="68"/>
      <c r="HC403" s="68"/>
      <c r="HD403" s="68"/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>
        <v>0</v>
      </c>
      <c r="HT403" s="68"/>
      <c r="HU403" s="68"/>
      <c r="HV403" s="68"/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>
        <v>0</v>
      </c>
      <c r="IG403" s="68"/>
      <c r="IH403" s="68"/>
      <c r="II403" s="68"/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>
        <v>0</v>
      </c>
      <c r="IT403" s="68"/>
      <c r="IU403" s="68"/>
      <c r="IV403" s="68"/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199999999999999" x14ac:dyDescent="0.2">
      <c r="A404" s="90" t="s">
        <v>67</v>
      </c>
      <c r="B404" s="91" t="s">
        <v>255</v>
      </c>
      <c r="C404" s="91">
        <v>407</v>
      </c>
      <c r="D404" s="91" t="s">
        <v>370</v>
      </c>
      <c r="E404" s="91" t="s">
        <v>67</v>
      </c>
      <c r="F404" s="91" t="s">
        <v>374</v>
      </c>
      <c r="G404" s="91" t="s">
        <v>612</v>
      </c>
      <c r="H404" s="116">
        <v>25605</v>
      </c>
      <c r="I404" s="92" t="s">
        <v>263</v>
      </c>
      <c r="J404" s="74">
        <v>0</v>
      </c>
      <c r="K404" s="74">
        <v>0</v>
      </c>
      <c r="L404" s="74">
        <v>0</v>
      </c>
      <c r="M404" s="74"/>
      <c r="N404" s="74"/>
      <c r="O404" s="74"/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>
        <v>0</v>
      </c>
      <c r="AB404" s="74"/>
      <c r="AC404" s="74"/>
      <c r="AD404" s="74"/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/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>
        <v>0</v>
      </c>
      <c r="BG404" s="59"/>
      <c r="BH404" s="59"/>
      <c r="BI404" s="59"/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>
        <v>0</v>
      </c>
      <c r="BT404" s="65"/>
      <c r="BU404" s="65"/>
      <c r="BV404" s="65"/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>
        <v>0</v>
      </c>
      <c r="CI404" s="68">
        <v>0</v>
      </c>
      <c r="CJ404" s="68"/>
      <c r="CK404" s="68"/>
      <c r="CL404" s="68"/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>
        <v>0</v>
      </c>
      <c r="CW404" s="68"/>
      <c r="CX404" s="68"/>
      <c r="CY404" s="68"/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>
        <v>0</v>
      </c>
      <c r="DI404" s="68">
        <v>0</v>
      </c>
      <c r="DJ404" s="68"/>
      <c r="DK404" s="68"/>
      <c r="DL404" s="68"/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>
        <v>0</v>
      </c>
      <c r="DV404" s="68">
        <v>0</v>
      </c>
      <c r="DW404" s="68"/>
      <c r="DX404" s="68"/>
      <c r="DY404" s="68"/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>
        <v>0</v>
      </c>
      <c r="EM404" s="68"/>
      <c r="EN404" s="68"/>
      <c r="EO404" s="68"/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>
        <v>0</v>
      </c>
      <c r="EZ404" s="68"/>
      <c r="FA404" s="68"/>
      <c r="FB404" s="68"/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>
        <v>0</v>
      </c>
      <c r="FM404" s="68"/>
      <c r="FN404" s="68"/>
      <c r="FO404" s="68"/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>
        <v>0</v>
      </c>
      <c r="FZ404" s="68"/>
      <c r="GA404" s="68"/>
      <c r="GB404" s="68"/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/>
      <c r="GN404" s="68"/>
      <c r="GO404" s="68"/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>
        <v>0</v>
      </c>
      <c r="HB404" s="68"/>
      <c r="HC404" s="68"/>
      <c r="HD404" s="68"/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>
        <v>0</v>
      </c>
      <c r="HT404" s="68"/>
      <c r="HU404" s="68"/>
      <c r="HV404" s="68"/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>
        <v>0</v>
      </c>
      <c r="IG404" s="68"/>
      <c r="IH404" s="68"/>
      <c r="II404" s="68"/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>
        <v>0</v>
      </c>
      <c r="IT404" s="68"/>
      <c r="IU404" s="68"/>
      <c r="IV404" s="68"/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199999999999999" x14ac:dyDescent="0.2">
      <c r="A405" s="90" t="s">
        <v>8</v>
      </c>
      <c r="B405" s="91" t="s">
        <v>34</v>
      </c>
      <c r="C405" s="91">
        <v>400</v>
      </c>
      <c r="D405" s="91" t="s">
        <v>333</v>
      </c>
      <c r="E405" s="91" t="s">
        <v>334</v>
      </c>
      <c r="F405" s="91" t="s">
        <v>34</v>
      </c>
      <c r="G405" s="91" t="s">
        <v>611</v>
      </c>
      <c r="H405" s="116">
        <v>26050</v>
      </c>
      <c r="I405" s="92" t="s">
        <v>567</v>
      </c>
      <c r="J405" s="74">
        <v>0</v>
      </c>
      <c r="K405" s="74">
        <v>0</v>
      </c>
      <c r="L405" s="74">
        <v>0</v>
      </c>
      <c r="M405" s="74"/>
      <c r="N405" s="74"/>
      <c r="O405" s="74"/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>
        <v>0</v>
      </c>
      <c r="AB405" s="74"/>
      <c r="AC405" s="74"/>
      <c r="AD405" s="74"/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/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>
        <v>0</v>
      </c>
      <c r="BG405" s="59"/>
      <c r="BH405" s="59"/>
      <c r="BI405" s="59"/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>
        <v>0</v>
      </c>
      <c r="BT405" s="65"/>
      <c r="BU405" s="65"/>
      <c r="BV405" s="65"/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>
        <v>0</v>
      </c>
      <c r="CJ405" s="68"/>
      <c r="CK405" s="68"/>
      <c r="CL405" s="68"/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>
        <v>0</v>
      </c>
      <c r="CW405" s="68"/>
      <c r="CX405" s="68"/>
      <c r="CY405" s="68"/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>
        <v>0</v>
      </c>
      <c r="DJ405" s="68"/>
      <c r="DK405" s="68"/>
      <c r="DL405" s="68"/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>
        <v>0</v>
      </c>
      <c r="DW405" s="68"/>
      <c r="DX405" s="68"/>
      <c r="DY405" s="68"/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8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>
        <v>0</v>
      </c>
      <c r="EM405" s="68"/>
      <c r="EN405" s="68"/>
      <c r="EO405" s="68"/>
      <c r="EP405" s="68"/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>
        <v>0</v>
      </c>
      <c r="EZ405" s="68"/>
      <c r="FA405" s="68"/>
      <c r="FB405" s="68"/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2</v>
      </c>
      <c r="FL405" s="68">
        <v>2</v>
      </c>
      <c r="FM405" s="68"/>
      <c r="FN405" s="68"/>
      <c r="FO405" s="68"/>
      <c r="FP405" s="68"/>
      <c r="FQ405" s="68"/>
      <c r="FR405" s="68"/>
      <c r="FS405" s="68"/>
      <c r="FT405" s="68"/>
      <c r="FU405" s="68"/>
      <c r="FV405" s="50">
        <f t="shared" si="209"/>
        <v>4</v>
      </c>
      <c r="FW405" s="68">
        <v>0</v>
      </c>
      <c r="FX405" s="68">
        <v>2</v>
      </c>
      <c r="FY405" s="68">
        <v>1</v>
      </c>
      <c r="FZ405" s="68"/>
      <c r="GA405" s="68"/>
      <c r="GB405" s="68"/>
      <c r="GC405" s="68"/>
      <c r="GD405" s="68"/>
      <c r="GE405" s="68"/>
      <c r="GF405" s="68"/>
      <c r="GG405" s="68"/>
      <c r="GH405" s="68"/>
      <c r="GI405" s="50">
        <f t="shared" ref="GI405:GI433" si="231">SUM(FW405:GH405)</f>
        <v>3</v>
      </c>
      <c r="GJ405" s="68">
        <v>0</v>
      </c>
      <c r="GK405" s="68">
        <v>0</v>
      </c>
      <c r="GL405" s="68">
        <v>0</v>
      </c>
      <c r="GM405" s="68"/>
      <c r="GN405" s="68"/>
      <c r="GO405" s="68"/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>
        <v>0</v>
      </c>
      <c r="HB405" s="68"/>
      <c r="HC405" s="68"/>
      <c r="HD405" s="68"/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>
        <v>0</v>
      </c>
      <c r="HT405" s="68"/>
      <c r="HU405" s="68"/>
      <c r="HV405" s="68"/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>
        <v>0</v>
      </c>
      <c r="IG405" s="68"/>
      <c r="IH405" s="68"/>
      <c r="II405" s="68"/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>
        <v>0</v>
      </c>
      <c r="IT405" s="68"/>
      <c r="IU405" s="68"/>
      <c r="IV405" s="68"/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199999999999999" x14ac:dyDescent="0.2">
      <c r="A406" s="90" t="s">
        <v>8</v>
      </c>
      <c r="B406" s="91" t="s">
        <v>86</v>
      </c>
      <c r="C406" s="91">
        <v>400</v>
      </c>
      <c r="D406" s="91" t="s">
        <v>333</v>
      </c>
      <c r="E406" s="91" t="s">
        <v>334</v>
      </c>
      <c r="F406" s="91" t="s">
        <v>87</v>
      </c>
      <c r="G406" s="91" t="s">
        <v>611</v>
      </c>
      <c r="H406" s="116">
        <v>26052</v>
      </c>
      <c r="I406" s="92" t="s">
        <v>817</v>
      </c>
      <c r="J406" s="74">
        <v>0</v>
      </c>
      <c r="K406" s="74">
        <v>0</v>
      </c>
      <c r="L406" s="74">
        <v>0</v>
      </c>
      <c r="M406" s="74"/>
      <c r="N406" s="74"/>
      <c r="O406" s="74"/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>
        <v>0</v>
      </c>
      <c r="AB406" s="74"/>
      <c r="AC406" s="74"/>
      <c r="AD406" s="74"/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/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>
        <v>0</v>
      </c>
      <c r="BG406" s="59"/>
      <c r="BH406" s="59"/>
      <c r="BI406" s="59"/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>
        <v>0</v>
      </c>
      <c r="BT406" s="65"/>
      <c r="BU406" s="65"/>
      <c r="BV406" s="65"/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>
        <v>0</v>
      </c>
      <c r="CJ406" s="68"/>
      <c r="CK406" s="68"/>
      <c r="CL406" s="68"/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>
        <v>0</v>
      </c>
      <c r="CW406" s="68"/>
      <c r="CX406" s="68"/>
      <c r="CY406" s="68"/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>
        <v>0</v>
      </c>
      <c r="DJ406" s="68"/>
      <c r="DK406" s="68"/>
      <c r="DL406" s="68"/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>
        <v>0</v>
      </c>
      <c r="DW406" s="68"/>
      <c r="DX406" s="68"/>
      <c r="DY406" s="68"/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2</v>
      </c>
      <c r="EI406" s="23">
        <f t="shared" si="230"/>
        <v>0</v>
      </c>
      <c r="EJ406" s="68">
        <v>0</v>
      </c>
      <c r="EK406" s="68">
        <v>0</v>
      </c>
      <c r="EL406" s="68">
        <v>0</v>
      </c>
      <c r="EM406" s="68"/>
      <c r="EN406" s="68"/>
      <c r="EO406" s="68"/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>
        <v>0</v>
      </c>
      <c r="EZ406" s="68"/>
      <c r="FA406" s="68"/>
      <c r="FB406" s="68"/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>
        <v>1</v>
      </c>
      <c r="FM406" s="68"/>
      <c r="FN406" s="68"/>
      <c r="FO406" s="68"/>
      <c r="FP406" s="68"/>
      <c r="FQ406" s="68"/>
      <c r="FR406" s="68"/>
      <c r="FS406" s="68"/>
      <c r="FT406" s="68"/>
      <c r="FU406" s="68"/>
      <c r="FV406" s="50">
        <f t="shared" si="209"/>
        <v>2</v>
      </c>
      <c r="FW406" s="68">
        <v>0</v>
      </c>
      <c r="FX406" s="68">
        <v>0</v>
      </c>
      <c r="FY406" s="68">
        <v>0</v>
      </c>
      <c r="FZ406" s="68"/>
      <c r="GA406" s="68"/>
      <c r="GB406" s="68"/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>
        <v>0</v>
      </c>
      <c r="GM406" s="68"/>
      <c r="GN406" s="68"/>
      <c r="GO406" s="68"/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>
        <v>0</v>
      </c>
      <c r="HB406" s="68"/>
      <c r="HC406" s="68"/>
      <c r="HD406" s="68"/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8">
        <v>0</v>
      </c>
      <c r="HR406" s="68">
        <v>0</v>
      </c>
      <c r="HS406" s="68">
        <v>0</v>
      </c>
      <c r="HT406" s="68"/>
      <c r="HU406" s="68"/>
      <c r="HV406" s="68"/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1</v>
      </c>
      <c r="IF406" s="68">
        <v>0</v>
      </c>
      <c r="IG406" s="68"/>
      <c r="IH406" s="68"/>
      <c r="II406" s="68"/>
      <c r="IJ406" s="68"/>
      <c r="IK406" s="68"/>
      <c r="IL406" s="68"/>
      <c r="IM406" s="68"/>
      <c r="IN406" s="68"/>
      <c r="IO406" s="68"/>
      <c r="IP406" s="50">
        <f t="shared" si="217"/>
        <v>1</v>
      </c>
      <c r="IQ406" s="68">
        <v>0</v>
      </c>
      <c r="IR406" s="68">
        <v>0</v>
      </c>
      <c r="IS406" s="68">
        <v>0</v>
      </c>
      <c r="IT406" s="68"/>
      <c r="IU406" s="68"/>
      <c r="IV406" s="68"/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199999999999999" x14ac:dyDescent="0.2">
      <c r="A407" s="90" t="s">
        <v>61</v>
      </c>
      <c r="B407" s="91" t="s">
        <v>62</v>
      </c>
      <c r="C407" s="91">
        <v>406</v>
      </c>
      <c r="D407" s="91" t="s">
        <v>328</v>
      </c>
      <c r="E407" s="91" t="s">
        <v>61</v>
      </c>
      <c r="F407" s="91" t="s">
        <v>62</v>
      </c>
      <c r="G407" s="91" t="s">
        <v>617</v>
      </c>
      <c r="H407" s="116">
        <v>26060</v>
      </c>
      <c r="I407" s="92" t="s">
        <v>818</v>
      </c>
      <c r="J407" s="74">
        <v>51</v>
      </c>
      <c r="K407" s="74">
        <v>22</v>
      </c>
      <c r="L407" s="74">
        <v>17</v>
      </c>
      <c r="M407" s="74"/>
      <c r="N407" s="74"/>
      <c r="O407" s="74"/>
      <c r="P407" s="74"/>
      <c r="Q407" s="74"/>
      <c r="R407" s="74"/>
      <c r="S407" s="74"/>
      <c r="T407" s="74"/>
      <c r="U407" s="78"/>
      <c r="V407" s="24"/>
      <c r="W407" s="22">
        <f t="shared" si="223"/>
        <v>90</v>
      </c>
      <c r="X407" s="30">
        <f t="shared" si="191"/>
        <v>0</v>
      </c>
      <c r="Y407" s="38">
        <v>31</v>
      </c>
      <c r="Z407" s="74">
        <v>12</v>
      </c>
      <c r="AA407" s="74">
        <v>11</v>
      </c>
      <c r="AB407" s="74"/>
      <c r="AC407" s="74"/>
      <c r="AD407" s="74"/>
      <c r="AE407" s="74"/>
      <c r="AF407" s="74"/>
      <c r="AG407" s="74"/>
      <c r="AH407" s="74"/>
      <c r="AI407" s="74"/>
      <c r="AJ407" s="78"/>
      <c r="AK407" s="21"/>
      <c r="AL407" s="22">
        <f t="shared" si="224"/>
        <v>54</v>
      </c>
      <c r="AM407" s="23">
        <f t="shared" si="225"/>
        <v>0</v>
      </c>
      <c r="AN407" s="21"/>
      <c r="AO407" s="22">
        <f t="shared" si="226"/>
        <v>86</v>
      </c>
      <c r="AP407" s="23">
        <f t="shared" si="227"/>
        <v>0</v>
      </c>
      <c r="AQ407" s="47">
        <v>13</v>
      </c>
      <c r="AR407" s="46">
        <v>17</v>
      </c>
      <c r="AS407" s="46">
        <v>6</v>
      </c>
      <c r="AT407" s="46"/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6"/>
        <v>36</v>
      </c>
      <c r="BD407" s="58">
        <v>7</v>
      </c>
      <c r="BE407" s="59">
        <v>2</v>
      </c>
      <c r="BF407" s="59">
        <v>2</v>
      </c>
      <c r="BG407" s="59"/>
      <c r="BH407" s="59"/>
      <c r="BI407" s="59"/>
      <c r="BJ407" s="59"/>
      <c r="BK407" s="59"/>
      <c r="BL407" s="59"/>
      <c r="BM407" s="59"/>
      <c r="BN407" s="59"/>
      <c r="BO407" s="60"/>
      <c r="BP407" s="50">
        <f t="shared" si="197"/>
        <v>11</v>
      </c>
      <c r="BQ407" s="64">
        <v>13</v>
      </c>
      <c r="BR407" s="65">
        <v>14</v>
      </c>
      <c r="BS407" s="65">
        <v>12</v>
      </c>
      <c r="BT407" s="65"/>
      <c r="BU407" s="65"/>
      <c r="BV407" s="65"/>
      <c r="BW407" s="65"/>
      <c r="BX407" s="65"/>
      <c r="BY407" s="65"/>
      <c r="BZ407" s="65"/>
      <c r="CA407" s="65"/>
      <c r="CB407" s="66"/>
      <c r="CC407" s="50">
        <f t="shared" si="198"/>
        <v>39</v>
      </c>
      <c r="CD407" s="21"/>
      <c r="CE407" s="24">
        <f t="shared" si="228"/>
        <v>322</v>
      </c>
      <c r="CF407" s="23">
        <f t="shared" si="229"/>
        <v>0</v>
      </c>
      <c r="CG407" s="68">
        <v>0</v>
      </c>
      <c r="CH407" s="68">
        <v>0</v>
      </c>
      <c r="CI407" s="68">
        <v>3</v>
      </c>
      <c r="CJ407" s="68"/>
      <c r="CK407" s="68"/>
      <c r="CL407" s="68"/>
      <c r="CM407" s="68"/>
      <c r="CN407" s="68"/>
      <c r="CO407" s="68"/>
      <c r="CP407" s="68"/>
      <c r="CQ407" s="68"/>
      <c r="CR407" s="68"/>
      <c r="CS407" s="52">
        <f t="shared" si="201"/>
        <v>3</v>
      </c>
      <c r="CT407" s="68">
        <v>42</v>
      </c>
      <c r="CU407" s="68">
        <v>46</v>
      </c>
      <c r="CV407" s="68">
        <v>84</v>
      </c>
      <c r="CW407" s="68"/>
      <c r="CX407" s="68"/>
      <c r="CY407" s="68"/>
      <c r="CZ407" s="68"/>
      <c r="DA407" s="68"/>
      <c r="DB407" s="68"/>
      <c r="DC407" s="68"/>
      <c r="DD407" s="68"/>
      <c r="DE407" s="68"/>
      <c r="DF407" s="50">
        <f t="shared" si="202"/>
        <v>172</v>
      </c>
      <c r="DG407" s="68">
        <v>28</v>
      </c>
      <c r="DH407" s="68">
        <v>24</v>
      </c>
      <c r="DI407" s="68">
        <v>36</v>
      </c>
      <c r="DJ407" s="68"/>
      <c r="DK407" s="68"/>
      <c r="DL407" s="68"/>
      <c r="DM407" s="68"/>
      <c r="DN407" s="68"/>
      <c r="DO407" s="68"/>
      <c r="DP407" s="68"/>
      <c r="DQ407" s="68"/>
      <c r="DR407" s="68"/>
      <c r="DS407" s="50">
        <f t="shared" si="203"/>
        <v>88</v>
      </c>
      <c r="DT407" s="68">
        <v>20</v>
      </c>
      <c r="DU407" s="68">
        <v>24</v>
      </c>
      <c r="DV407" s="68">
        <v>15</v>
      </c>
      <c r="DW407" s="68"/>
      <c r="DX407" s="68"/>
      <c r="DY407" s="68"/>
      <c r="DZ407" s="68"/>
      <c r="EA407" s="68"/>
      <c r="EB407" s="68"/>
      <c r="EC407" s="68"/>
      <c r="ED407" s="68"/>
      <c r="EE407" s="68"/>
      <c r="EF407" s="50">
        <f t="shared" si="204"/>
        <v>59</v>
      </c>
      <c r="EG407" s="21"/>
      <c r="EH407" s="22">
        <f t="shared" si="233"/>
        <v>443</v>
      </c>
      <c r="EI407" s="23">
        <f t="shared" si="230"/>
        <v>0</v>
      </c>
      <c r="EJ407" s="68">
        <v>37</v>
      </c>
      <c r="EK407" s="68">
        <v>33</v>
      </c>
      <c r="EL407" s="68">
        <v>27</v>
      </c>
      <c r="EM407" s="68"/>
      <c r="EN407" s="68"/>
      <c r="EO407" s="68"/>
      <c r="EP407" s="68"/>
      <c r="EQ407" s="68"/>
      <c r="ER407" s="68"/>
      <c r="ES407" s="68"/>
      <c r="ET407" s="68"/>
      <c r="EU407" s="68"/>
      <c r="EV407" s="52">
        <f t="shared" si="207"/>
        <v>97</v>
      </c>
      <c r="EW407" s="68">
        <v>4</v>
      </c>
      <c r="EX407" s="68">
        <v>23</v>
      </c>
      <c r="EY407" s="68">
        <v>292</v>
      </c>
      <c r="EZ407" s="68"/>
      <c r="FA407" s="68"/>
      <c r="FB407" s="68"/>
      <c r="FC407" s="68"/>
      <c r="FD407" s="68"/>
      <c r="FE407" s="68"/>
      <c r="FF407" s="68"/>
      <c r="FG407" s="68"/>
      <c r="FH407" s="68"/>
      <c r="FI407" s="50">
        <f t="shared" si="208"/>
        <v>319</v>
      </c>
      <c r="FJ407" s="68">
        <v>7</v>
      </c>
      <c r="FK407" s="68">
        <v>0</v>
      </c>
      <c r="FL407" s="68">
        <v>2</v>
      </c>
      <c r="FM407" s="68"/>
      <c r="FN407" s="68"/>
      <c r="FO407" s="68"/>
      <c r="FP407" s="68"/>
      <c r="FQ407" s="68"/>
      <c r="FR407" s="68"/>
      <c r="FS407" s="68"/>
      <c r="FT407" s="68"/>
      <c r="FU407" s="68"/>
      <c r="FV407" s="50">
        <f t="shared" si="209"/>
        <v>9</v>
      </c>
      <c r="FW407" s="68">
        <v>2</v>
      </c>
      <c r="FX407" s="68">
        <v>0</v>
      </c>
      <c r="FY407" s="68">
        <v>16</v>
      </c>
      <c r="FZ407" s="68"/>
      <c r="GA407" s="68"/>
      <c r="GB407" s="68"/>
      <c r="GC407" s="68"/>
      <c r="GD407" s="68"/>
      <c r="GE407" s="68"/>
      <c r="GF407" s="68"/>
      <c r="GG407" s="68"/>
      <c r="GH407" s="68"/>
      <c r="GI407" s="50">
        <f t="shared" si="231"/>
        <v>18</v>
      </c>
      <c r="GJ407" s="68">
        <v>0</v>
      </c>
      <c r="GK407" s="68">
        <v>0</v>
      </c>
      <c r="GL407" s="68">
        <v>0</v>
      </c>
      <c r="GM407" s="68"/>
      <c r="GN407" s="68"/>
      <c r="GO407" s="68"/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>
        <v>0</v>
      </c>
      <c r="HB407" s="68"/>
      <c r="HC407" s="68"/>
      <c r="HD407" s="68"/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23</v>
      </c>
      <c r="HP407" s="23">
        <f t="shared" si="215"/>
        <v>0</v>
      </c>
      <c r="HQ407" s="68">
        <v>0</v>
      </c>
      <c r="HR407" s="68">
        <v>0</v>
      </c>
      <c r="HS407" s="68">
        <v>20</v>
      </c>
      <c r="HT407" s="68"/>
      <c r="HU407" s="68"/>
      <c r="HV407" s="68"/>
      <c r="HW407" s="68"/>
      <c r="HX407" s="68"/>
      <c r="HY407" s="68"/>
      <c r="HZ407" s="68"/>
      <c r="IA407" s="68"/>
      <c r="IB407" s="68"/>
      <c r="IC407" s="50">
        <f t="shared" si="216"/>
        <v>20</v>
      </c>
      <c r="ID407" s="68">
        <v>1</v>
      </c>
      <c r="IE407" s="68">
        <v>0</v>
      </c>
      <c r="IF407" s="68">
        <v>0</v>
      </c>
      <c r="IG407" s="68"/>
      <c r="IH407" s="68"/>
      <c r="II407" s="68"/>
      <c r="IJ407" s="68"/>
      <c r="IK407" s="68"/>
      <c r="IL407" s="68"/>
      <c r="IM407" s="68"/>
      <c r="IN407" s="68"/>
      <c r="IO407" s="68"/>
      <c r="IP407" s="50">
        <f t="shared" si="217"/>
        <v>1</v>
      </c>
      <c r="IQ407" s="68">
        <v>0</v>
      </c>
      <c r="IR407" s="68">
        <v>0</v>
      </c>
      <c r="IS407" s="68">
        <v>2</v>
      </c>
      <c r="IT407" s="68"/>
      <c r="IU407" s="68"/>
      <c r="IV407" s="68"/>
      <c r="IW407" s="68"/>
      <c r="IX407" s="68"/>
      <c r="IY407" s="68"/>
      <c r="IZ407" s="68"/>
      <c r="JA407" s="68"/>
      <c r="JB407" s="68"/>
      <c r="JC407" s="50">
        <f t="shared" si="232"/>
        <v>2</v>
      </c>
    </row>
    <row r="408" spans="1:263" s="27" customFormat="1" ht="10.199999999999999" x14ac:dyDescent="0.2">
      <c r="A408" s="90" t="s">
        <v>67</v>
      </c>
      <c r="B408" s="91" t="s">
        <v>68</v>
      </c>
      <c r="C408" s="91">
        <v>407</v>
      </c>
      <c r="D408" s="91" t="s">
        <v>370</v>
      </c>
      <c r="E408" s="91" t="s">
        <v>67</v>
      </c>
      <c r="F408" s="91" t="s">
        <v>69</v>
      </c>
      <c r="G408" s="91" t="s">
        <v>612</v>
      </c>
      <c r="H408" s="116">
        <v>26116</v>
      </c>
      <c r="I408" s="92" t="s">
        <v>819</v>
      </c>
      <c r="J408" s="74">
        <v>0</v>
      </c>
      <c r="K408" s="74">
        <v>0</v>
      </c>
      <c r="L408" s="74">
        <v>0</v>
      </c>
      <c r="M408" s="74"/>
      <c r="N408" s="74"/>
      <c r="O408" s="74"/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>
        <v>0</v>
      </c>
      <c r="AB408" s="74"/>
      <c r="AC408" s="74"/>
      <c r="AD408" s="74"/>
      <c r="AE408" s="74"/>
      <c r="AF408" s="74"/>
      <c r="AG408" s="74"/>
      <c r="AH408" s="74"/>
      <c r="AI408" s="74"/>
      <c r="AJ408" s="78"/>
      <c r="AK408" s="21"/>
      <c r="AL408" s="22">
        <f t="shared" si="224"/>
        <v>0</v>
      </c>
      <c r="AM408" s="23">
        <f t="shared" si="225"/>
        <v>0</v>
      </c>
      <c r="AN408" s="21"/>
      <c r="AO408" s="22">
        <f t="shared" si="226"/>
        <v>6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/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6"/>
        <v>1</v>
      </c>
      <c r="BD408" s="58">
        <v>0</v>
      </c>
      <c r="BE408" s="59">
        <v>2</v>
      </c>
      <c r="BF408" s="59">
        <v>3</v>
      </c>
      <c r="BG408" s="59"/>
      <c r="BH408" s="59"/>
      <c r="BI408" s="59"/>
      <c r="BJ408" s="59"/>
      <c r="BK408" s="59"/>
      <c r="BL408" s="59"/>
      <c r="BM408" s="59"/>
      <c r="BN408" s="59"/>
      <c r="BO408" s="60"/>
      <c r="BP408" s="50">
        <f t="shared" si="197"/>
        <v>5</v>
      </c>
      <c r="BQ408" s="64">
        <v>0</v>
      </c>
      <c r="BR408" s="65">
        <v>0</v>
      </c>
      <c r="BS408" s="65">
        <v>0</v>
      </c>
      <c r="BT408" s="65"/>
      <c r="BU408" s="65"/>
      <c r="BV408" s="65"/>
      <c r="BW408" s="65"/>
      <c r="BX408" s="65"/>
      <c r="BY408" s="65"/>
      <c r="BZ408" s="65"/>
      <c r="CA408" s="65"/>
      <c r="CB408" s="66"/>
      <c r="CC408" s="50">
        <f t="shared" si="198"/>
        <v>0</v>
      </c>
      <c r="CD408" s="21"/>
      <c r="CE408" s="24">
        <f t="shared" si="228"/>
        <v>12</v>
      </c>
      <c r="CF408" s="23">
        <f t="shared" si="229"/>
        <v>0</v>
      </c>
      <c r="CG408" s="68">
        <v>0</v>
      </c>
      <c r="CH408" s="68">
        <v>0</v>
      </c>
      <c r="CI408" s="68">
        <v>0</v>
      </c>
      <c r="CJ408" s="68"/>
      <c r="CK408" s="68"/>
      <c r="CL408" s="68"/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>
        <v>2</v>
      </c>
      <c r="CW408" s="68"/>
      <c r="CX408" s="68"/>
      <c r="CY408" s="68"/>
      <c r="CZ408" s="68"/>
      <c r="DA408" s="68"/>
      <c r="DB408" s="68"/>
      <c r="DC408" s="68"/>
      <c r="DD408" s="68"/>
      <c r="DE408" s="68"/>
      <c r="DF408" s="50">
        <f t="shared" si="202"/>
        <v>2</v>
      </c>
      <c r="DG408" s="68">
        <v>0</v>
      </c>
      <c r="DH408" s="68">
        <v>2</v>
      </c>
      <c r="DI408" s="68">
        <v>3</v>
      </c>
      <c r="DJ408" s="68"/>
      <c r="DK408" s="68"/>
      <c r="DL408" s="68"/>
      <c r="DM408" s="68"/>
      <c r="DN408" s="68"/>
      <c r="DO408" s="68"/>
      <c r="DP408" s="68"/>
      <c r="DQ408" s="68"/>
      <c r="DR408" s="68"/>
      <c r="DS408" s="50">
        <f t="shared" si="203"/>
        <v>5</v>
      </c>
      <c r="DT408" s="68">
        <v>0</v>
      </c>
      <c r="DU408" s="68">
        <v>1</v>
      </c>
      <c r="DV408" s="68">
        <v>4</v>
      </c>
      <c r="DW408" s="68"/>
      <c r="DX408" s="68"/>
      <c r="DY408" s="68"/>
      <c r="DZ408" s="68"/>
      <c r="EA408" s="68"/>
      <c r="EB408" s="68"/>
      <c r="EC408" s="68"/>
      <c r="ED408" s="68"/>
      <c r="EE408" s="68"/>
      <c r="EF408" s="50">
        <f t="shared" si="204"/>
        <v>5</v>
      </c>
      <c r="EG408" s="21"/>
      <c r="EH408" s="22">
        <f t="shared" si="233"/>
        <v>0</v>
      </c>
      <c r="EI408" s="23">
        <f t="shared" si="230"/>
        <v>0</v>
      </c>
      <c r="EJ408" s="68">
        <v>0</v>
      </c>
      <c r="EK408" s="68">
        <v>0</v>
      </c>
      <c r="EL408" s="68">
        <v>0</v>
      </c>
      <c r="EM408" s="68"/>
      <c r="EN408" s="68"/>
      <c r="EO408" s="68"/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>
        <v>0</v>
      </c>
      <c r="EZ408" s="68"/>
      <c r="FA408" s="68"/>
      <c r="FB408" s="68"/>
      <c r="FC408" s="68"/>
      <c r="FD408" s="68"/>
      <c r="FE408" s="68"/>
      <c r="FF408" s="68"/>
      <c r="FG408" s="68"/>
      <c r="FH408" s="68"/>
      <c r="FI408" s="50">
        <f t="shared" si="208"/>
        <v>0</v>
      </c>
      <c r="FJ408" s="68">
        <v>0</v>
      </c>
      <c r="FK408" s="68">
        <v>0</v>
      </c>
      <c r="FL408" s="68">
        <v>0</v>
      </c>
      <c r="FM408" s="68"/>
      <c r="FN408" s="68"/>
      <c r="FO408" s="68"/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>
        <v>0</v>
      </c>
      <c r="FZ408" s="68"/>
      <c r="GA408" s="68"/>
      <c r="GB408" s="68"/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>
        <v>0</v>
      </c>
      <c r="GM408" s="68"/>
      <c r="GN408" s="68"/>
      <c r="GO408" s="68"/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>
        <v>0</v>
      </c>
      <c r="HB408" s="68"/>
      <c r="HC408" s="68"/>
      <c r="HD408" s="68"/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>
        <v>0</v>
      </c>
      <c r="HT408" s="68"/>
      <c r="HU408" s="68"/>
      <c r="HV408" s="68"/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>
        <v>0</v>
      </c>
      <c r="IG408" s="68"/>
      <c r="IH408" s="68"/>
      <c r="II408" s="68"/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>
        <v>0</v>
      </c>
      <c r="IT408" s="68"/>
      <c r="IU408" s="68"/>
      <c r="IV408" s="68"/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199999999999999" x14ac:dyDescent="0.2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612</v>
      </c>
      <c r="H409" s="116">
        <v>26167</v>
      </c>
      <c r="I409" s="92" t="s">
        <v>820</v>
      </c>
      <c r="J409" s="74">
        <v>1</v>
      </c>
      <c r="K409" s="74">
        <v>0</v>
      </c>
      <c r="L409" s="74">
        <v>0</v>
      </c>
      <c r="M409" s="74"/>
      <c r="N409" s="74"/>
      <c r="O409" s="74"/>
      <c r="P409" s="74"/>
      <c r="Q409" s="74"/>
      <c r="R409" s="74"/>
      <c r="S409" s="74"/>
      <c r="T409" s="74"/>
      <c r="U409" s="78"/>
      <c r="V409" s="24"/>
      <c r="W409" s="22">
        <f t="shared" si="223"/>
        <v>1</v>
      </c>
      <c r="X409" s="30">
        <f t="shared" si="191"/>
        <v>0</v>
      </c>
      <c r="Y409" s="38">
        <v>0</v>
      </c>
      <c r="Z409" s="74">
        <v>0</v>
      </c>
      <c r="AA409" s="74">
        <v>0</v>
      </c>
      <c r="AB409" s="74"/>
      <c r="AC409" s="74"/>
      <c r="AD409" s="74"/>
      <c r="AE409" s="74"/>
      <c r="AF409" s="74"/>
      <c r="AG409" s="74"/>
      <c r="AH409" s="74"/>
      <c r="AI409" s="74"/>
      <c r="AJ409" s="78"/>
      <c r="AK409" s="21"/>
      <c r="AL409" s="22">
        <f t="shared" si="224"/>
        <v>0</v>
      </c>
      <c r="AM409" s="23">
        <f t="shared" si="225"/>
        <v>0</v>
      </c>
      <c r="AN409" s="21"/>
      <c r="AO409" s="22">
        <f t="shared" si="226"/>
        <v>10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/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6"/>
        <v>2</v>
      </c>
      <c r="BD409" s="58">
        <v>1</v>
      </c>
      <c r="BE409" s="59">
        <v>2</v>
      </c>
      <c r="BF409" s="59">
        <v>3</v>
      </c>
      <c r="BG409" s="59"/>
      <c r="BH409" s="59"/>
      <c r="BI409" s="59"/>
      <c r="BJ409" s="59"/>
      <c r="BK409" s="59"/>
      <c r="BL409" s="59"/>
      <c r="BM409" s="59"/>
      <c r="BN409" s="59"/>
      <c r="BO409" s="60"/>
      <c r="BP409" s="50">
        <f t="shared" si="197"/>
        <v>6</v>
      </c>
      <c r="BQ409" s="64">
        <v>0</v>
      </c>
      <c r="BR409" s="65">
        <v>1</v>
      </c>
      <c r="BS409" s="65">
        <v>1</v>
      </c>
      <c r="BT409" s="65"/>
      <c r="BU409" s="65"/>
      <c r="BV409" s="65"/>
      <c r="BW409" s="65"/>
      <c r="BX409" s="65"/>
      <c r="BY409" s="65"/>
      <c r="BZ409" s="65"/>
      <c r="CA409" s="65"/>
      <c r="CB409" s="66"/>
      <c r="CC409" s="50">
        <f t="shared" si="198"/>
        <v>2</v>
      </c>
      <c r="CD409" s="21"/>
      <c r="CE409" s="24">
        <f t="shared" si="228"/>
        <v>16</v>
      </c>
      <c r="CF409" s="23">
        <f t="shared" si="229"/>
        <v>0</v>
      </c>
      <c r="CG409" s="68">
        <v>0</v>
      </c>
      <c r="CH409" s="68">
        <v>0</v>
      </c>
      <c r="CI409" s="68">
        <v>0</v>
      </c>
      <c r="CJ409" s="68"/>
      <c r="CK409" s="68"/>
      <c r="CL409" s="68"/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>
        <v>0</v>
      </c>
      <c r="CW409" s="68"/>
      <c r="CX409" s="68"/>
      <c r="CY409" s="68"/>
      <c r="CZ409" s="68"/>
      <c r="DA409" s="68"/>
      <c r="DB409" s="68"/>
      <c r="DC409" s="68"/>
      <c r="DD409" s="68"/>
      <c r="DE409" s="68"/>
      <c r="DF409" s="50">
        <f t="shared" si="202"/>
        <v>2</v>
      </c>
      <c r="DG409" s="68">
        <v>1</v>
      </c>
      <c r="DH409" s="68">
        <v>6</v>
      </c>
      <c r="DI409" s="68">
        <v>5</v>
      </c>
      <c r="DJ409" s="68"/>
      <c r="DK409" s="68"/>
      <c r="DL409" s="68"/>
      <c r="DM409" s="68"/>
      <c r="DN409" s="68"/>
      <c r="DO409" s="68"/>
      <c r="DP409" s="68"/>
      <c r="DQ409" s="68"/>
      <c r="DR409" s="68"/>
      <c r="DS409" s="50">
        <f t="shared" si="203"/>
        <v>12</v>
      </c>
      <c r="DT409" s="68">
        <v>0</v>
      </c>
      <c r="DU409" s="68">
        <v>0</v>
      </c>
      <c r="DV409" s="68">
        <v>2</v>
      </c>
      <c r="DW409" s="68"/>
      <c r="DX409" s="68"/>
      <c r="DY409" s="68"/>
      <c r="DZ409" s="68"/>
      <c r="EA409" s="68"/>
      <c r="EB409" s="68"/>
      <c r="EC409" s="68"/>
      <c r="ED409" s="68"/>
      <c r="EE409" s="68"/>
      <c r="EF409" s="50">
        <f t="shared" si="204"/>
        <v>2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>
        <v>0</v>
      </c>
      <c r="EL409" s="68">
        <v>0</v>
      </c>
      <c r="EM409" s="68"/>
      <c r="EN409" s="68"/>
      <c r="EO409" s="68"/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>
        <v>0</v>
      </c>
      <c r="EY409" s="68">
        <v>0</v>
      </c>
      <c r="EZ409" s="68"/>
      <c r="FA409" s="68"/>
      <c r="FB409" s="68"/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>
        <v>0</v>
      </c>
      <c r="FM409" s="68"/>
      <c r="FN409" s="68"/>
      <c r="FO409" s="68"/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>
        <v>0</v>
      </c>
      <c r="FZ409" s="68"/>
      <c r="GA409" s="68"/>
      <c r="GB409" s="68"/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>
        <v>1</v>
      </c>
      <c r="GM409" s="68"/>
      <c r="GN409" s="68"/>
      <c r="GO409" s="68"/>
      <c r="GP409" s="68"/>
      <c r="GQ409" s="68"/>
      <c r="GR409" s="68"/>
      <c r="GS409" s="68"/>
      <c r="GT409" s="68"/>
      <c r="GU409" s="68"/>
      <c r="GV409" s="113"/>
      <c r="GW409" s="22">
        <f t="shared" si="211"/>
        <v>1</v>
      </c>
      <c r="GX409" s="23">
        <f t="shared" si="212"/>
        <v>0</v>
      </c>
      <c r="GY409" s="113">
        <v>0</v>
      </c>
      <c r="GZ409" s="68">
        <v>0</v>
      </c>
      <c r="HA409" s="68">
        <v>1</v>
      </c>
      <c r="HB409" s="68"/>
      <c r="HC409" s="68"/>
      <c r="HD409" s="68"/>
      <c r="HE409" s="68"/>
      <c r="HF409" s="68"/>
      <c r="HG409" s="68"/>
      <c r="HH409" s="68"/>
      <c r="HI409" s="68"/>
      <c r="HJ409" s="124"/>
      <c r="HK409" s="113"/>
      <c r="HL409" s="22">
        <f t="shared" si="213"/>
        <v>1</v>
      </c>
      <c r="HM409" s="23">
        <f t="shared" si="189"/>
        <v>0</v>
      </c>
      <c r="HN409" s="21"/>
      <c r="HO409" s="22">
        <f t="shared" si="234"/>
        <v>1</v>
      </c>
      <c r="HP409" s="23">
        <f t="shared" si="215"/>
        <v>0</v>
      </c>
      <c r="HQ409" s="68">
        <v>1</v>
      </c>
      <c r="HR409" s="68">
        <v>0</v>
      </c>
      <c r="HS409" s="68">
        <v>0</v>
      </c>
      <c r="HT409" s="68"/>
      <c r="HU409" s="68"/>
      <c r="HV409" s="68"/>
      <c r="HW409" s="68"/>
      <c r="HX409" s="68"/>
      <c r="HY409" s="68"/>
      <c r="HZ409" s="68"/>
      <c r="IA409" s="68"/>
      <c r="IB409" s="68"/>
      <c r="IC409" s="50">
        <f t="shared" si="216"/>
        <v>1</v>
      </c>
      <c r="ID409" s="68">
        <v>0</v>
      </c>
      <c r="IE409" s="68">
        <v>0</v>
      </c>
      <c r="IF409" s="68">
        <v>0</v>
      </c>
      <c r="IG409" s="68"/>
      <c r="IH409" s="68"/>
      <c r="II409" s="68"/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>
        <v>0</v>
      </c>
      <c r="IS409" s="68">
        <v>0</v>
      </c>
      <c r="IT409" s="68"/>
      <c r="IU409" s="68"/>
      <c r="IV409" s="68"/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199999999999999" x14ac:dyDescent="0.2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612</v>
      </c>
      <c r="H410" s="116">
        <v>26168</v>
      </c>
      <c r="I410" s="92" t="s">
        <v>821</v>
      </c>
      <c r="J410" s="74">
        <v>2</v>
      </c>
      <c r="K410" s="74">
        <v>0</v>
      </c>
      <c r="L410" s="74">
        <v>0</v>
      </c>
      <c r="M410" s="74"/>
      <c r="N410" s="74"/>
      <c r="O410" s="74"/>
      <c r="P410" s="74"/>
      <c r="Q410" s="74"/>
      <c r="R410" s="74"/>
      <c r="S410" s="74"/>
      <c r="T410" s="74"/>
      <c r="U410" s="78"/>
      <c r="V410" s="24"/>
      <c r="W410" s="22">
        <f t="shared" si="223"/>
        <v>2</v>
      </c>
      <c r="X410" s="30">
        <f t="shared" si="191"/>
        <v>0</v>
      </c>
      <c r="Y410" s="38">
        <v>2</v>
      </c>
      <c r="Z410" s="74">
        <v>1</v>
      </c>
      <c r="AA410" s="74">
        <v>0</v>
      </c>
      <c r="AB410" s="74"/>
      <c r="AC410" s="74"/>
      <c r="AD410" s="74"/>
      <c r="AE410" s="74"/>
      <c r="AF410" s="74"/>
      <c r="AG410" s="74"/>
      <c r="AH410" s="74"/>
      <c r="AI410" s="74"/>
      <c r="AJ410" s="78"/>
      <c r="AK410" s="21"/>
      <c r="AL410" s="22">
        <f t="shared" si="224"/>
        <v>3</v>
      </c>
      <c r="AM410" s="23">
        <f t="shared" si="225"/>
        <v>0</v>
      </c>
      <c r="AN410" s="21"/>
      <c r="AO410" s="22">
        <f t="shared" si="226"/>
        <v>8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/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6"/>
        <v>4</v>
      </c>
      <c r="BD410" s="58">
        <v>1</v>
      </c>
      <c r="BE410" s="59">
        <v>0</v>
      </c>
      <c r="BF410" s="59">
        <v>1</v>
      </c>
      <c r="BG410" s="59"/>
      <c r="BH410" s="59"/>
      <c r="BI410" s="59"/>
      <c r="BJ410" s="59"/>
      <c r="BK410" s="59"/>
      <c r="BL410" s="59"/>
      <c r="BM410" s="59"/>
      <c r="BN410" s="59"/>
      <c r="BO410" s="60"/>
      <c r="BP410" s="50">
        <f t="shared" si="197"/>
        <v>2</v>
      </c>
      <c r="BQ410" s="64">
        <v>1</v>
      </c>
      <c r="BR410" s="65">
        <v>1</v>
      </c>
      <c r="BS410" s="65">
        <v>0</v>
      </c>
      <c r="BT410" s="65"/>
      <c r="BU410" s="65"/>
      <c r="BV410" s="65"/>
      <c r="BW410" s="65"/>
      <c r="BX410" s="65"/>
      <c r="BY410" s="65"/>
      <c r="BZ410" s="65"/>
      <c r="CA410" s="65"/>
      <c r="CB410" s="66"/>
      <c r="CC410" s="50">
        <f t="shared" si="198"/>
        <v>2</v>
      </c>
      <c r="CD410" s="21"/>
      <c r="CE410" s="24">
        <f t="shared" si="228"/>
        <v>7</v>
      </c>
      <c r="CF410" s="23">
        <f t="shared" si="229"/>
        <v>0</v>
      </c>
      <c r="CG410" s="68">
        <v>0</v>
      </c>
      <c r="CH410" s="68">
        <v>0</v>
      </c>
      <c r="CI410" s="68">
        <v>0</v>
      </c>
      <c r="CJ410" s="68"/>
      <c r="CK410" s="68"/>
      <c r="CL410" s="68"/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>
        <v>2</v>
      </c>
      <c r="CW410" s="68"/>
      <c r="CX410" s="68"/>
      <c r="CY410" s="68"/>
      <c r="CZ410" s="68"/>
      <c r="DA410" s="68"/>
      <c r="DB410" s="68"/>
      <c r="DC410" s="68"/>
      <c r="DD410" s="68"/>
      <c r="DE410" s="68"/>
      <c r="DF410" s="50">
        <f t="shared" si="202"/>
        <v>3</v>
      </c>
      <c r="DG410" s="68">
        <v>1</v>
      </c>
      <c r="DH410" s="68">
        <v>2</v>
      </c>
      <c r="DI410" s="68">
        <v>1</v>
      </c>
      <c r="DJ410" s="68"/>
      <c r="DK410" s="68"/>
      <c r="DL410" s="68"/>
      <c r="DM410" s="68"/>
      <c r="DN410" s="68"/>
      <c r="DO410" s="68"/>
      <c r="DP410" s="68"/>
      <c r="DQ410" s="68"/>
      <c r="DR410" s="68"/>
      <c r="DS410" s="50">
        <f t="shared" si="203"/>
        <v>4</v>
      </c>
      <c r="DT410" s="68">
        <v>0</v>
      </c>
      <c r="DU410" s="68">
        <v>0</v>
      </c>
      <c r="DV410" s="68">
        <v>0</v>
      </c>
      <c r="DW410" s="68"/>
      <c r="DX410" s="68"/>
      <c r="DY410" s="68"/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3</v>
      </c>
      <c r="EI410" s="23">
        <f t="shared" si="230"/>
        <v>0</v>
      </c>
      <c r="EJ410" s="68">
        <v>2</v>
      </c>
      <c r="EK410" s="68">
        <v>0</v>
      </c>
      <c r="EL410" s="68">
        <v>0</v>
      </c>
      <c r="EM410" s="68"/>
      <c r="EN410" s="68"/>
      <c r="EO410" s="68"/>
      <c r="EP410" s="68"/>
      <c r="EQ410" s="68"/>
      <c r="ER410" s="68"/>
      <c r="ES410" s="68"/>
      <c r="ET410" s="68"/>
      <c r="EU410" s="68"/>
      <c r="EV410" s="52">
        <f t="shared" si="207"/>
        <v>2</v>
      </c>
      <c r="EW410" s="68">
        <v>1</v>
      </c>
      <c r="EX410" s="68">
        <v>0</v>
      </c>
      <c r="EY410" s="68">
        <v>0</v>
      </c>
      <c r="EZ410" s="68"/>
      <c r="FA410" s="68"/>
      <c r="FB410" s="68"/>
      <c r="FC410" s="68"/>
      <c r="FD410" s="68"/>
      <c r="FE410" s="68"/>
      <c r="FF410" s="68"/>
      <c r="FG410" s="68"/>
      <c r="FH410" s="68"/>
      <c r="FI410" s="50">
        <f t="shared" si="208"/>
        <v>1</v>
      </c>
      <c r="FJ410" s="68">
        <v>0</v>
      </c>
      <c r="FK410" s="68">
        <v>0</v>
      </c>
      <c r="FL410" s="68">
        <v>0</v>
      </c>
      <c r="FM410" s="68"/>
      <c r="FN410" s="68"/>
      <c r="FO410" s="68"/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>
        <v>0</v>
      </c>
      <c r="FZ410" s="68"/>
      <c r="GA410" s="68"/>
      <c r="GB410" s="68"/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>
        <v>0</v>
      </c>
      <c r="GM410" s="68"/>
      <c r="GN410" s="68"/>
      <c r="GO410" s="68"/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>
        <v>0</v>
      </c>
      <c r="HB410" s="68"/>
      <c r="HC410" s="68"/>
      <c r="HD410" s="68"/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0</v>
      </c>
      <c r="HP410" s="23">
        <f t="shared" si="215"/>
        <v>0</v>
      </c>
      <c r="HQ410" s="68">
        <v>0</v>
      </c>
      <c r="HR410" s="68">
        <v>0</v>
      </c>
      <c r="HS410" s="68">
        <v>0</v>
      </c>
      <c r="HT410" s="68"/>
      <c r="HU410" s="68"/>
      <c r="HV410" s="68"/>
      <c r="HW410" s="68"/>
      <c r="HX410" s="68"/>
      <c r="HY410" s="68"/>
      <c r="HZ410" s="68"/>
      <c r="IA410" s="68"/>
      <c r="IB410" s="68"/>
      <c r="IC410" s="50">
        <f t="shared" si="216"/>
        <v>0</v>
      </c>
      <c r="ID410" s="68">
        <v>0</v>
      </c>
      <c r="IE410" s="68">
        <v>0</v>
      </c>
      <c r="IF410" s="68">
        <v>0</v>
      </c>
      <c r="IG410" s="68"/>
      <c r="IH410" s="68"/>
      <c r="II410" s="68"/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>
        <v>0</v>
      </c>
      <c r="IT410" s="68"/>
      <c r="IU410" s="68"/>
      <c r="IV410" s="68"/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199999999999999" x14ac:dyDescent="0.2">
      <c r="A411" s="90" t="s">
        <v>729</v>
      </c>
      <c r="B411" s="91" t="s">
        <v>105</v>
      </c>
      <c r="C411" s="91">
        <v>404</v>
      </c>
      <c r="D411" s="91" t="s">
        <v>423</v>
      </c>
      <c r="E411" s="91" t="s">
        <v>423</v>
      </c>
      <c r="F411" s="91" t="s">
        <v>105</v>
      </c>
      <c r="G411" s="91" t="s">
        <v>612</v>
      </c>
      <c r="H411" s="116">
        <v>26287</v>
      </c>
      <c r="I411" s="92" t="s">
        <v>822</v>
      </c>
      <c r="J411" s="74">
        <v>0</v>
      </c>
      <c r="K411" s="74">
        <v>0</v>
      </c>
      <c r="L411" s="74">
        <v>0</v>
      </c>
      <c r="M411" s="74"/>
      <c r="N411" s="74"/>
      <c r="O411" s="74"/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>
        <v>0</v>
      </c>
      <c r="AB411" s="74"/>
      <c r="AC411" s="74"/>
      <c r="AD411" s="74"/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/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>
        <v>0</v>
      </c>
      <c r="BG411" s="59"/>
      <c r="BH411" s="59"/>
      <c r="BI411" s="59"/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>
        <v>0</v>
      </c>
      <c r="BT411" s="65"/>
      <c r="BU411" s="65"/>
      <c r="BV411" s="65"/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1</v>
      </c>
      <c r="CF411" s="23">
        <f t="shared" si="229"/>
        <v>0</v>
      </c>
      <c r="CG411" s="68">
        <v>0</v>
      </c>
      <c r="CH411" s="68">
        <v>0</v>
      </c>
      <c r="CI411" s="68">
        <v>0</v>
      </c>
      <c r="CJ411" s="68"/>
      <c r="CK411" s="68"/>
      <c r="CL411" s="68"/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1</v>
      </c>
      <c r="CV411" s="68">
        <v>0</v>
      </c>
      <c r="CW411" s="68"/>
      <c r="CX411" s="68"/>
      <c r="CY411" s="68"/>
      <c r="CZ411" s="68"/>
      <c r="DA411" s="68"/>
      <c r="DB411" s="68"/>
      <c r="DC411" s="68"/>
      <c r="DD411" s="68"/>
      <c r="DE411" s="68"/>
      <c r="DF411" s="50">
        <f t="shared" si="202"/>
        <v>1</v>
      </c>
      <c r="DG411" s="68">
        <v>0</v>
      </c>
      <c r="DH411" s="68">
        <v>0</v>
      </c>
      <c r="DI411" s="68">
        <v>0</v>
      </c>
      <c r="DJ411" s="68"/>
      <c r="DK411" s="68"/>
      <c r="DL411" s="68"/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>
        <v>0</v>
      </c>
      <c r="DW411" s="68"/>
      <c r="DX411" s="68"/>
      <c r="DY411" s="68"/>
      <c r="DZ411" s="68"/>
      <c r="EA411" s="68"/>
      <c r="EB411" s="68"/>
      <c r="EC411" s="68"/>
      <c r="ED411" s="68"/>
      <c r="EE411" s="68"/>
      <c r="EF411" s="50">
        <f t="shared" si="204"/>
        <v>0</v>
      </c>
      <c r="EG411" s="21"/>
      <c r="EH411" s="22">
        <f t="shared" si="233"/>
        <v>0</v>
      </c>
      <c r="EI411" s="23">
        <f t="shared" si="230"/>
        <v>0</v>
      </c>
      <c r="EJ411" s="68">
        <v>0</v>
      </c>
      <c r="EK411" s="68">
        <v>0</v>
      </c>
      <c r="EL411" s="68">
        <v>0</v>
      </c>
      <c r="EM411" s="68"/>
      <c r="EN411" s="68"/>
      <c r="EO411" s="68"/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>
        <v>0</v>
      </c>
      <c r="EZ411" s="68"/>
      <c r="FA411" s="68"/>
      <c r="FB411" s="68"/>
      <c r="FC411" s="68"/>
      <c r="FD411" s="68"/>
      <c r="FE411" s="68"/>
      <c r="FF411" s="68"/>
      <c r="FG411" s="68"/>
      <c r="FH411" s="68"/>
      <c r="FI411" s="50">
        <f t="shared" si="208"/>
        <v>0</v>
      </c>
      <c r="FJ411" s="68">
        <v>0</v>
      </c>
      <c r="FK411" s="68">
        <v>0</v>
      </c>
      <c r="FL411" s="68">
        <v>0</v>
      </c>
      <c r="FM411" s="68"/>
      <c r="FN411" s="68"/>
      <c r="FO411" s="68"/>
      <c r="FP411" s="68"/>
      <c r="FQ411" s="68"/>
      <c r="FR411" s="68"/>
      <c r="FS411" s="68"/>
      <c r="FT411" s="68"/>
      <c r="FU411" s="68"/>
      <c r="FV411" s="50">
        <f t="shared" si="209"/>
        <v>0</v>
      </c>
      <c r="FW411" s="68">
        <v>0</v>
      </c>
      <c r="FX411" s="68">
        <v>0</v>
      </c>
      <c r="FY411" s="68">
        <v>0</v>
      </c>
      <c r="FZ411" s="68"/>
      <c r="GA411" s="68"/>
      <c r="GB411" s="68"/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>
        <v>0</v>
      </c>
      <c r="GM411" s="68"/>
      <c r="GN411" s="68"/>
      <c r="GO411" s="68"/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>
        <v>0</v>
      </c>
      <c r="HB411" s="68"/>
      <c r="HC411" s="68"/>
      <c r="HD411" s="68"/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>
        <v>0</v>
      </c>
      <c r="HT411" s="68"/>
      <c r="HU411" s="68"/>
      <c r="HV411" s="68"/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>
        <v>0</v>
      </c>
      <c r="IG411" s="68"/>
      <c r="IH411" s="68"/>
      <c r="II411" s="68"/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>
        <v>0</v>
      </c>
      <c r="IT411" s="68"/>
      <c r="IU411" s="68"/>
      <c r="IV411" s="68"/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199999999999999" x14ac:dyDescent="0.2">
      <c r="A412" s="90" t="s">
        <v>61</v>
      </c>
      <c r="B412" s="91" t="s">
        <v>65</v>
      </c>
      <c r="C412" s="91">
        <v>406</v>
      </c>
      <c r="D412" s="91" t="s">
        <v>328</v>
      </c>
      <c r="E412" s="91" t="s">
        <v>61</v>
      </c>
      <c r="F412" s="91" t="s">
        <v>62</v>
      </c>
      <c r="G412" s="91" t="s">
        <v>612</v>
      </c>
      <c r="H412" s="116">
        <v>26297</v>
      </c>
      <c r="I412" s="92" t="s">
        <v>823</v>
      </c>
      <c r="J412" s="74">
        <v>0</v>
      </c>
      <c r="K412" s="74">
        <v>0</v>
      </c>
      <c r="L412" s="74">
        <v>0</v>
      </c>
      <c r="M412" s="74"/>
      <c r="N412" s="74"/>
      <c r="O412" s="74"/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>
        <v>0</v>
      </c>
      <c r="AB412" s="74"/>
      <c r="AC412" s="74"/>
      <c r="AD412" s="74"/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0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/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>
        <v>0</v>
      </c>
      <c r="BG412" s="59"/>
      <c r="BH412" s="59"/>
      <c r="BI412" s="59"/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>
        <v>0</v>
      </c>
      <c r="BT412" s="65"/>
      <c r="BU412" s="65"/>
      <c r="BV412" s="65"/>
      <c r="BW412" s="65"/>
      <c r="BX412" s="65"/>
      <c r="BY412" s="65"/>
      <c r="BZ412" s="65"/>
      <c r="CA412" s="65"/>
      <c r="CB412" s="66"/>
      <c r="CC412" s="50">
        <f t="shared" si="198"/>
        <v>0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>
        <v>0</v>
      </c>
      <c r="CJ412" s="68"/>
      <c r="CK412" s="68"/>
      <c r="CL412" s="68"/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>
        <v>0</v>
      </c>
      <c r="CW412" s="68"/>
      <c r="CX412" s="68"/>
      <c r="CY412" s="68"/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>
        <v>0</v>
      </c>
      <c r="DJ412" s="68"/>
      <c r="DK412" s="68"/>
      <c r="DL412" s="68"/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>
        <v>0</v>
      </c>
      <c r="DW412" s="68"/>
      <c r="DX412" s="68"/>
      <c r="DY412" s="68"/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>
        <v>0</v>
      </c>
      <c r="EM412" s="68"/>
      <c r="EN412" s="68"/>
      <c r="EO412" s="68"/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>
        <v>0</v>
      </c>
      <c r="EZ412" s="68"/>
      <c r="FA412" s="68"/>
      <c r="FB412" s="68"/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>
        <v>0</v>
      </c>
      <c r="FM412" s="68"/>
      <c r="FN412" s="68"/>
      <c r="FO412" s="68"/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>
        <v>0</v>
      </c>
      <c r="FZ412" s="68"/>
      <c r="GA412" s="68"/>
      <c r="GB412" s="68"/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>
        <v>0</v>
      </c>
      <c r="GM412" s="68"/>
      <c r="GN412" s="68"/>
      <c r="GO412" s="68"/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>
        <v>0</v>
      </c>
      <c r="HB412" s="68"/>
      <c r="HC412" s="68"/>
      <c r="HD412" s="68"/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>
        <v>0</v>
      </c>
      <c r="HT412" s="68"/>
      <c r="HU412" s="68"/>
      <c r="HV412" s="68"/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>
        <v>0</v>
      </c>
      <c r="IG412" s="68"/>
      <c r="IH412" s="68"/>
      <c r="II412" s="68"/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>
        <v>0</v>
      </c>
      <c r="IT412" s="68"/>
      <c r="IU412" s="68"/>
      <c r="IV412" s="68"/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199999999999999" x14ac:dyDescent="0.2">
      <c r="A413" s="90" t="s">
        <v>61</v>
      </c>
      <c r="B413" s="91" t="s">
        <v>158</v>
      </c>
      <c r="C413" s="91">
        <v>406</v>
      </c>
      <c r="D413" s="91" t="s">
        <v>328</v>
      </c>
      <c r="E413" s="91" t="s">
        <v>61</v>
      </c>
      <c r="F413" s="91" t="s">
        <v>158</v>
      </c>
      <c r="G413" s="91" t="s">
        <v>612</v>
      </c>
      <c r="H413" s="116">
        <v>26298</v>
      </c>
      <c r="I413" s="92" t="s">
        <v>824</v>
      </c>
      <c r="J413" s="74">
        <v>0</v>
      </c>
      <c r="K413" s="74">
        <v>0</v>
      </c>
      <c r="L413" s="74">
        <v>0</v>
      </c>
      <c r="M413" s="74"/>
      <c r="N413" s="74"/>
      <c r="O413" s="74"/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>
        <v>0</v>
      </c>
      <c r="AB413" s="74"/>
      <c r="AC413" s="74"/>
      <c r="AD413" s="74"/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4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/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6"/>
        <v>2</v>
      </c>
      <c r="BD413" s="58">
        <v>0</v>
      </c>
      <c r="BE413" s="59">
        <v>1</v>
      </c>
      <c r="BF413" s="59">
        <v>0</v>
      </c>
      <c r="BG413" s="59"/>
      <c r="BH413" s="59"/>
      <c r="BI413" s="59"/>
      <c r="BJ413" s="59"/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>
        <v>1</v>
      </c>
      <c r="BT413" s="65"/>
      <c r="BU413" s="65"/>
      <c r="BV413" s="65"/>
      <c r="BW413" s="65"/>
      <c r="BX413" s="65"/>
      <c r="BY413" s="65"/>
      <c r="BZ413" s="65"/>
      <c r="CA413" s="65"/>
      <c r="CB413" s="66"/>
      <c r="CC413" s="50">
        <f t="shared" si="198"/>
        <v>1</v>
      </c>
      <c r="CD413" s="21"/>
      <c r="CE413" s="24">
        <f t="shared" ref="CE413:CE414" si="244">SUM(CS413+DF413+DS413+EF413)</f>
        <v>0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>
        <v>0</v>
      </c>
      <c r="CJ413" s="68"/>
      <c r="CK413" s="68"/>
      <c r="CL413" s="68"/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>
        <v>0</v>
      </c>
      <c r="CW413" s="68"/>
      <c r="CX413" s="68"/>
      <c r="CY413" s="68"/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>
        <v>0</v>
      </c>
      <c r="DJ413" s="68"/>
      <c r="DK413" s="68"/>
      <c r="DL413" s="68"/>
      <c r="DM413" s="68"/>
      <c r="DN413" s="68"/>
      <c r="DO413" s="68"/>
      <c r="DP413" s="68"/>
      <c r="DQ413" s="68"/>
      <c r="DR413" s="68"/>
      <c r="DS413" s="50">
        <f t="shared" si="203"/>
        <v>0</v>
      </c>
      <c r="DT413" s="68">
        <v>0</v>
      </c>
      <c r="DU413" s="68">
        <v>0</v>
      </c>
      <c r="DV413" s="68">
        <v>0</v>
      </c>
      <c r="DW413" s="68"/>
      <c r="DX413" s="68"/>
      <c r="DY413" s="68"/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>
        <v>0</v>
      </c>
      <c r="EM413" s="68"/>
      <c r="EN413" s="68"/>
      <c r="EO413" s="68"/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>
        <v>0</v>
      </c>
      <c r="EZ413" s="68"/>
      <c r="FA413" s="68"/>
      <c r="FB413" s="68"/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>
        <v>0</v>
      </c>
      <c r="FM413" s="68"/>
      <c r="FN413" s="68"/>
      <c r="FO413" s="68"/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>
        <v>0</v>
      </c>
      <c r="FZ413" s="68"/>
      <c r="GA413" s="68"/>
      <c r="GB413" s="68"/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>
        <v>0</v>
      </c>
      <c r="GM413" s="68"/>
      <c r="GN413" s="68"/>
      <c r="GO413" s="68"/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>
        <v>0</v>
      </c>
      <c r="HB413" s="68"/>
      <c r="HC413" s="68"/>
      <c r="HD413" s="68"/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>
        <v>0</v>
      </c>
      <c r="HT413" s="68"/>
      <c r="HU413" s="68"/>
      <c r="HV413" s="68"/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>
        <v>0</v>
      </c>
      <c r="IG413" s="68"/>
      <c r="IH413" s="68"/>
      <c r="II413" s="68"/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>
        <v>0</v>
      </c>
      <c r="IT413" s="68"/>
      <c r="IU413" s="68"/>
      <c r="IV413" s="68"/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.050000000000001" customHeight="1" x14ac:dyDescent="0.2">
      <c r="A414" s="90" t="s">
        <v>67</v>
      </c>
      <c r="B414" s="91" t="s">
        <v>147</v>
      </c>
      <c r="C414" s="91">
        <v>407</v>
      </c>
      <c r="D414" s="91" t="s">
        <v>370</v>
      </c>
      <c r="E414" s="91" t="s">
        <v>67</v>
      </c>
      <c r="F414" s="91" t="s">
        <v>147</v>
      </c>
      <c r="G414" s="91" t="s">
        <v>612</v>
      </c>
      <c r="H414" s="116">
        <v>26374</v>
      </c>
      <c r="I414" s="92" t="s">
        <v>825</v>
      </c>
      <c r="J414" s="74">
        <v>0</v>
      </c>
      <c r="K414" s="74">
        <v>0</v>
      </c>
      <c r="L414" s="74">
        <v>0</v>
      </c>
      <c r="M414" s="74"/>
      <c r="N414" s="74"/>
      <c r="O414" s="74"/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>
        <v>0</v>
      </c>
      <c r="AA414" s="74">
        <v>0</v>
      </c>
      <c r="AB414" s="74"/>
      <c r="AC414" s="74"/>
      <c r="AD414" s="74"/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1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0</v>
      </c>
      <c r="AT414" s="46"/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6"/>
        <v>0</v>
      </c>
      <c r="BD414" s="58">
        <v>1</v>
      </c>
      <c r="BE414" s="59">
        <v>0</v>
      </c>
      <c r="BF414" s="59">
        <v>0</v>
      </c>
      <c r="BG414" s="59"/>
      <c r="BH414" s="59"/>
      <c r="BI414" s="59"/>
      <c r="BJ414" s="59"/>
      <c r="BK414" s="59"/>
      <c r="BL414" s="59"/>
      <c r="BM414" s="59"/>
      <c r="BN414" s="59"/>
      <c r="BO414" s="60"/>
      <c r="BP414" s="50">
        <f t="shared" si="197"/>
        <v>1</v>
      </c>
      <c r="BQ414" s="64">
        <v>0</v>
      </c>
      <c r="BR414" s="65">
        <v>0</v>
      </c>
      <c r="BS414" s="65">
        <v>0</v>
      </c>
      <c r="BT414" s="65"/>
      <c r="BU414" s="65"/>
      <c r="BV414" s="65"/>
      <c r="BW414" s="65"/>
      <c r="BX414" s="65"/>
      <c r="BY414" s="65"/>
      <c r="BZ414" s="65"/>
      <c r="CA414" s="65"/>
      <c r="CB414" s="66"/>
      <c r="CC414" s="50">
        <f t="shared" si="198"/>
        <v>0</v>
      </c>
      <c r="CD414" s="21"/>
      <c r="CE414" s="24">
        <f t="shared" si="244"/>
        <v>2</v>
      </c>
      <c r="CF414" s="23">
        <f t="shared" si="245"/>
        <v>0</v>
      </c>
      <c r="CG414" s="68">
        <v>0</v>
      </c>
      <c r="CH414" s="68">
        <v>0</v>
      </c>
      <c r="CI414" s="68">
        <v>0</v>
      </c>
      <c r="CJ414" s="68"/>
      <c r="CK414" s="68"/>
      <c r="CL414" s="68"/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1</v>
      </c>
      <c r="CU414" s="68">
        <v>0</v>
      </c>
      <c r="CV414" s="68">
        <v>0</v>
      </c>
      <c r="CW414" s="68"/>
      <c r="CX414" s="68"/>
      <c r="CY414" s="68"/>
      <c r="CZ414" s="68"/>
      <c r="DA414" s="68"/>
      <c r="DB414" s="68"/>
      <c r="DC414" s="68"/>
      <c r="DD414" s="68"/>
      <c r="DE414" s="68"/>
      <c r="DF414" s="50">
        <f t="shared" si="202"/>
        <v>1</v>
      </c>
      <c r="DG414" s="68">
        <v>0</v>
      </c>
      <c r="DH414" s="68">
        <v>0</v>
      </c>
      <c r="DI414" s="68">
        <v>0</v>
      </c>
      <c r="DJ414" s="68"/>
      <c r="DK414" s="68"/>
      <c r="DL414" s="68"/>
      <c r="DM414" s="68"/>
      <c r="DN414" s="68"/>
      <c r="DO414" s="68"/>
      <c r="DP414" s="68"/>
      <c r="DQ414" s="68"/>
      <c r="DR414" s="68"/>
      <c r="DS414" s="50">
        <f t="shared" si="203"/>
        <v>0</v>
      </c>
      <c r="DT414" s="68">
        <v>1</v>
      </c>
      <c r="DU414" s="68">
        <v>0</v>
      </c>
      <c r="DV414" s="68">
        <v>0</v>
      </c>
      <c r="DW414" s="68"/>
      <c r="DX414" s="68"/>
      <c r="DY414" s="68"/>
      <c r="DZ414" s="68"/>
      <c r="EA414" s="68"/>
      <c r="EB414" s="68"/>
      <c r="EC414" s="68"/>
      <c r="ED414" s="68"/>
      <c r="EE414" s="68"/>
      <c r="EF414" s="50">
        <f t="shared" si="204"/>
        <v>1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>
        <v>0</v>
      </c>
      <c r="EM414" s="68"/>
      <c r="EN414" s="68"/>
      <c r="EO414" s="68"/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>
        <v>0</v>
      </c>
      <c r="EZ414" s="68"/>
      <c r="FA414" s="68"/>
      <c r="FB414" s="68"/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>
        <v>0</v>
      </c>
      <c r="FM414" s="68"/>
      <c r="FN414" s="68"/>
      <c r="FO414" s="68"/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>
        <v>0</v>
      </c>
      <c r="FZ414" s="68"/>
      <c r="GA414" s="68"/>
      <c r="GB414" s="68"/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>
        <v>0</v>
      </c>
      <c r="GM414" s="68"/>
      <c r="GN414" s="68"/>
      <c r="GO414" s="68"/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>
        <v>0</v>
      </c>
      <c r="HB414" s="68"/>
      <c r="HC414" s="68"/>
      <c r="HD414" s="68"/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>
        <v>0</v>
      </c>
      <c r="HT414" s="68"/>
      <c r="HU414" s="68"/>
      <c r="HV414" s="68"/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>
        <v>0</v>
      </c>
      <c r="IG414" s="68"/>
      <c r="IH414" s="68"/>
      <c r="II414" s="68"/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>
        <v>0</v>
      </c>
      <c r="IT414" s="68"/>
      <c r="IU414" s="68"/>
      <c r="IV414" s="68"/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.050000000000001" customHeight="1" x14ac:dyDescent="0.2">
      <c r="A415" s="90" t="s">
        <v>61</v>
      </c>
      <c r="B415" s="91" t="s">
        <v>62</v>
      </c>
      <c r="C415" s="91">
        <v>406</v>
      </c>
      <c r="D415" s="91" t="s">
        <v>328</v>
      </c>
      <c r="E415" s="91" t="s">
        <v>61</v>
      </c>
      <c r="F415" s="91" t="s">
        <v>62</v>
      </c>
      <c r="G415" s="91" t="s">
        <v>612</v>
      </c>
      <c r="H415" s="116">
        <v>26486</v>
      </c>
      <c r="I415" s="92" t="s">
        <v>826</v>
      </c>
      <c r="J415" s="74">
        <v>0</v>
      </c>
      <c r="K415" s="74">
        <v>0</v>
      </c>
      <c r="L415" s="74">
        <v>0</v>
      </c>
      <c r="M415" s="74"/>
      <c r="N415" s="74"/>
      <c r="O415" s="74"/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>
        <v>0</v>
      </c>
      <c r="AB415" s="74"/>
      <c r="AC415" s="74"/>
      <c r="AD415" s="74"/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/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>
        <v>0</v>
      </c>
      <c r="BG415" s="59"/>
      <c r="BH415" s="59"/>
      <c r="BI415" s="59"/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>
        <v>0</v>
      </c>
      <c r="BT415" s="65"/>
      <c r="BU415" s="65"/>
      <c r="BV415" s="65"/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2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>
        <v>0</v>
      </c>
      <c r="CJ415" s="68"/>
      <c r="CK415" s="68"/>
      <c r="CL415" s="68"/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>
        <v>0</v>
      </c>
      <c r="CW415" s="68"/>
      <c r="CX415" s="68"/>
      <c r="CY415" s="68"/>
      <c r="CZ415" s="68"/>
      <c r="DA415" s="68"/>
      <c r="DB415" s="68"/>
      <c r="DC415" s="68"/>
      <c r="DD415" s="68"/>
      <c r="DE415" s="68"/>
      <c r="DF415" s="50">
        <f t="shared" si="202"/>
        <v>0</v>
      </c>
      <c r="DG415" s="68">
        <v>0</v>
      </c>
      <c r="DH415" s="68">
        <v>0</v>
      </c>
      <c r="DI415" s="68">
        <v>0</v>
      </c>
      <c r="DJ415" s="68"/>
      <c r="DK415" s="68"/>
      <c r="DL415" s="68"/>
      <c r="DM415" s="68"/>
      <c r="DN415" s="68"/>
      <c r="DO415" s="68"/>
      <c r="DP415" s="68"/>
      <c r="DQ415" s="68"/>
      <c r="DR415" s="68"/>
      <c r="DS415" s="50">
        <f t="shared" si="203"/>
        <v>0</v>
      </c>
      <c r="DT415" s="68">
        <v>0</v>
      </c>
      <c r="DU415" s="68">
        <v>2</v>
      </c>
      <c r="DV415" s="68">
        <v>0</v>
      </c>
      <c r="DW415" s="68"/>
      <c r="DX415" s="68"/>
      <c r="DY415" s="68"/>
      <c r="DZ415" s="68"/>
      <c r="EA415" s="68"/>
      <c r="EB415" s="68"/>
      <c r="EC415" s="68"/>
      <c r="ED415" s="68"/>
      <c r="EE415" s="68"/>
      <c r="EF415" s="50">
        <f t="shared" ref="EF415:EF433" si="251">SUM(DT415:EE415)</f>
        <v>2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>
        <v>0</v>
      </c>
      <c r="EM415" s="68"/>
      <c r="EN415" s="68"/>
      <c r="EO415" s="68"/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>
        <v>0</v>
      </c>
      <c r="EZ415" s="68"/>
      <c r="FA415" s="68"/>
      <c r="FB415" s="68"/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>
        <v>0</v>
      </c>
      <c r="FM415" s="68"/>
      <c r="FN415" s="68"/>
      <c r="FO415" s="68"/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>
        <v>0</v>
      </c>
      <c r="FZ415" s="68"/>
      <c r="GA415" s="68"/>
      <c r="GB415" s="68"/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>
        <v>0</v>
      </c>
      <c r="GM415" s="68"/>
      <c r="GN415" s="68"/>
      <c r="GO415" s="68"/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>
        <v>0</v>
      </c>
      <c r="HB415" s="68"/>
      <c r="HC415" s="68"/>
      <c r="HD415" s="68"/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>
        <v>0</v>
      </c>
      <c r="HT415" s="68"/>
      <c r="HU415" s="68"/>
      <c r="HV415" s="68"/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>
        <v>0</v>
      </c>
      <c r="IG415" s="68"/>
      <c r="IH415" s="68"/>
      <c r="II415" s="68"/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>
        <v>0</v>
      </c>
      <c r="IT415" s="68"/>
      <c r="IU415" s="68"/>
      <c r="IV415" s="68"/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.050000000000001" customHeight="1" x14ac:dyDescent="0.2">
      <c r="A416" s="90" t="s">
        <v>61</v>
      </c>
      <c r="B416" s="91" t="s">
        <v>62</v>
      </c>
      <c r="C416" s="91">
        <v>406</v>
      </c>
      <c r="D416" s="91" t="s">
        <v>328</v>
      </c>
      <c r="E416" s="91" t="s">
        <v>61</v>
      </c>
      <c r="F416" s="91" t="s">
        <v>62</v>
      </c>
      <c r="G416" s="91" t="s">
        <v>612</v>
      </c>
      <c r="H416" s="116">
        <v>26487</v>
      </c>
      <c r="I416" s="92" t="s">
        <v>827</v>
      </c>
      <c r="J416" s="74">
        <v>0</v>
      </c>
      <c r="K416" s="74">
        <v>0</v>
      </c>
      <c r="L416" s="74">
        <v>0</v>
      </c>
      <c r="M416" s="74"/>
      <c r="N416" s="74"/>
      <c r="O416" s="74"/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>
        <v>0</v>
      </c>
      <c r="AB416" s="74"/>
      <c r="AC416" s="74"/>
      <c r="AD416" s="74"/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/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>
        <v>0</v>
      </c>
      <c r="BG416" s="59"/>
      <c r="BH416" s="59"/>
      <c r="BI416" s="59"/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>
        <v>0</v>
      </c>
      <c r="BT416" s="65"/>
      <c r="BU416" s="65"/>
      <c r="BV416" s="65"/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2</v>
      </c>
      <c r="CF416" s="23">
        <f t="shared" si="250"/>
        <v>0</v>
      </c>
      <c r="CG416" s="68">
        <v>0</v>
      </c>
      <c r="CH416" s="68">
        <v>0</v>
      </c>
      <c r="CI416" s="68">
        <v>0</v>
      </c>
      <c r="CJ416" s="68"/>
      <c r="CK416" s="68"/>
      <c r="CL416" s="68"/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>
        <v>0</v>
      </c>
      <c r="CW416" s="68"/>
      <c r="CX416" s="68"/>
      <c r="CY416" s="68"/>
      <c r="CZ416" s="68"/>
      <c r="DA416" s="68"/>
      <c r="DB416" s="68"/>
      <c r="DC416" s="68"/>
      <c r="DD416" s="68"/>
      <c r="DE416" s="68"/>
      <c r="DF416" s="50">
        <f t="shared" si="202"/>
        <v>1</v>
      </c>
      <c r="DG416" s="68">
        <v>0</v>
      </c>
      <c r="DH416" s="68">
        <v>0</v>
      </c>
      <c r="DI416" s="68">
        <v>0</v>
      </c>
      <c r="DJ416" s="68"/>
      <c r="DK416" s="68"/>
      <c r="DL416" s="68"/>
      <c r="DM416" s="68"/>
      <c r="DN416" s="68"/>
      <c r="DO416" s="68"/>
      <c r="DP416" s="68"/>
      <c r="DQ416" s="68"/>
      <c r="DR416" s="68"/>
      <c r="DS416" s="50">
        <f t="shared" si="203"/>
        <v>0</v>
      </c>
      <c r="DT416" s="68">
        <v>0</v>
      </c>
      <c r="DU416" s="68">
        <v>1</v>
      </c>
      <c r="DV416" s="68">
        <v>0</v>
      </c>
      <c r="DW416" s="68"/>
      <c r="DX416" s="68"/>
      <c r="DY416" s="68"/>
      <c r="DZ416" s="68"/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>
        <v>0</v>
      </c>
      <c r="EM416" s="68"/>
      <c r="EN416" s="68"/>
      <c r="EO416" s="68"/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>
        <v>0</v>
      </c>
      <c r="EZ416" s="68"/>
      <c r="FA416" s="68"/>
      <c r="FB416" s="68"/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>
        <v>0</v>
      </c>
      <c r="FM416" s="68"/>
      <c r="FN416" s="68"/>
      <c r="FO416" s="68"/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>
        <v>0</v>
      </c>
      <c r="FZ416" s="68"/>
      <c r="GA416" s="68"/>
      <c r="GB416" s="68"/>
      <c r="GC416" s="68"/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>
        <v>0</v>
      </c>
      <c r="GM416" s="68"/>
      <c r="GN416" s="68"/>
      <c r="GO416" s="68"/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>
        <v>0</v>
      </c>
      <c r="HB416" s="68"/>
      <c r="HC416" s="68"/>
      <c r="HD416" s="68"/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>
        <v>0</v>
      </c>
      <c r="HT416" s="68"/>
      <c r="HU416" s="68"/>
      <c r="HV416" s="68"/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>
        <v>0</v>
      </c>
      <c r="IG416" s="68"/>
      <c r="IH416" s="68"/>
      <c r="II416" s="68"/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>
        <v>0</v>
      </c>
      <c r="IT416" s="68"/>
      <c r="IU416" s="68"/>
      <c r="IV416" s="68"/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.050000000000001" customHeight="1" x14ac:dyDescent="0.2">
      <c r="A417" s="90" t="s">
        <v>61</v>
      </c>
      <c r="B417" s="91" t="s">
        <v>240</v>
      </c>
      <c r="C417" s="91">
        <v>406</v>
      </c>
      <c r="D417" s="91" t="s">
        <v>328</v>
      </c>
      <c r="E417" s="91" t="s">
        <v>61</v>
      </c>
      <c r="F417" s="91" t="s">
        <v>240</v>
      </c>
      <c r="G417" s="91" t="s">
        <v>612</v>
      </c>
      <c r="H417" s="116">
        <v>26488</v>
      </c>
      <c r="I417" s="92" t="s">
        <v>828</v>
      </c>
      <c r="J417" s="74">
        <v>0</v>
      </c>
      <c r="K417" s="74">
        <v>0</v>
      </c>
      <c r="L417" s="74">
        <v>0</v>
      </c>
      <c r="M417" s="74"/>
      <c r="N417" s="74"/>
      <c r="O417" s="74"/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>
        <v>0</v>
      </c>
      <c r="AB417" s="74"/>
      <c r="AC417" s="74"/>
      <c r="AD417" s="74"/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/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>
        <v>0</v>
      </c>
      <c r="BG417" s="59"/>
      <c r="BH417" s="59"/>
      <c r="BI417" s="59"/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>
        <v>0</v>
      </c>
      <c r="BT417" s="65"/>
      <c r="BU417" s="65"/>
      <c r="BV417" s="65"/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5</v>
      </c>
      <c r="CF417" s="23">
        <f t="shared" si="250"/>
        <v>0</v>
      </c>
      <c r="CG417" s="68">
        <v>0</v>
      </c>
      <c r="CH417" s="68">
        <v>0</v>
      </c>
      <c r="CI417" s="68">
        <v>0</v>
      </c>
      <c r="CJ417" s="68"/>
      <c r="CK417" s="68"/>
      <c r="CL417" s="68"/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>
        <v>0</v>
      </c>
      <c r="CW417" s="68"/>
      <c r="CX417" s="68"/>
      <c r="CY417" s="68"/>
      <c r="CZ417" s="68"/>
      <c r="DA417" s="68"/>
      <c r="DB417" s="68"/>
      <c r="DC417" s="68"/>
      <c r="DD417" s="68"/>
      <c r="DE417" s="68"/>
      <c r="DF417" s="50">
        <f t="shared" si="202"/>
        <v>0</v>
      </c>
      <c r="DG417" s="68">
        <v>2</v>
      </c>
      <c r="DH417" s="68">
        <v>1</v>
      </c>
      <c r="DI417" s="68">
        <v>1</v>
      </c>
      <c r="DJ417" s="68"/>
      <c r="DK417" s="68"/>
      <c r="DL417" s="68"/>
      <c r="DM417" s="68"/>
      <c r="DN417" s="68"/>
      <c r="DO417" s="68"/>
      <c r="DP417" s="68"/>
      <c r="DQ417" s="68"/>
      <c r="DR417" s="68"/>
      <c r="DS417" s="50">
        <f t="shared" si="203"/>
        <v>4</v>
      </c>
      <c r="DT417" s="68">
        <v>1</v>
      </c>
      <c r="DU417" s="68">
        <v>0</v>
      </c>
      <c r="DV417" s="68">
        <v>0</v>
      </c>
      <c r="DW417" s="68"/>
      <c r="DX417" s="68"/>
      <c r="DY417" s="68"/>
      <c r="DZ417" s="68"/>
      <c r="EA417" s="68"/>
      <c r="EB417" s="68"/>
      <c r="EC417" s="68"/>
      <c r="ED417" s="68"/>
      <c r="EE417" s="68"/>
      <c r="EF417" s="50">
        <f t="shared" si="251"/>
        <v>1</v>
      </c>
      <c r="EG417" s="21"/>
      <c r="EH417" s="22">
        <f t="shared" si="252"/>
        <v>0</v>
      </c>
      <c r="EI417" s="23">
        <f t="shared" si="253"/>
        <v>0</v>
      </c>
      <c r="EJ417" s="68">
        <v>0</v>
      </c>
      <c r="EK417" s="68">
        <v>0</v>
      </c>
      <c r="EL417" s="68">
        <v>0</v>
      </c>
      <c r="EM417" s="68"/>
      <c r="EN417" s="68"/>
      <c r="EO417" s="68"/>
      <c r="EP417" s="68"/>
      <c r="EQ417" s="68"/>
      <c r="ER417" s="68"/>
      <c r="ES417" s="68"/>
      <c r="ET417" s="68"/>
      <c r="EU417" s="68"/>
      <c r="EV417" s="52">
        <f t="shared" si="207"/>
        <v>0</v>
      </c>
      <c r="EW417" s="68">
        <v>0</v>
      </c>
      <c r="EX417" s="68">
        <v>0</v>
      </c>
      <c r="EY417" s="68">
        <v>0</v>
      </c>
      <c r="EZ417" s="68"/>
      <c r="FA417" s="68"/>
      <c r="FB417" s="68"/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>
        <v>0</v>
      </c>
      <c r="FM417" s="68"/>
      <c r="FN417" s="68"/>
      <c r="FO417" s="68"/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>
        <v>0</v>
      </c>
      <c r="FZ417" s="68"/>
      <c r="GA417" s="68"/>
      <c r="GB417" s="68"/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>
        <v>0</v>
      </c>
      <c r="GM417" s="68"/>
      <c r="GN417" s="68"/>
      <c r="GO417" s="68"/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>
        <v>0</v>
      </c>
      <c r="HB417" s="68"/>
      <c r="HC417" s="68"/>
      <c r="HD417" s="68"/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>
        <v>0</v>
      </c>
      <c r="HT417" s="68"/>
      <c r="HU417" s="68"/>
      <c r="HV417" s="68"/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>
        <v>0</v>
      </c>
      <c r="IG417" s="68"/>
      <c r="IH417" s="68"/>
      <c r="II417" s="68"/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>
        <v>0</v>
      </c>
      <c r="IT417" s="68"/>
      <c r="IU417" s="68"/>
      <c r="IV417" s="68"/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.050000000000001" customHeight="1" x14ac:dyDescent="0.2">
      <c r="A418" s="90" t="s">
        <v>61</v>
      </c>
      <c r="B418" s="91" t="s">
        <v>62</v>
      </c>
      <c r="C418" s="91">
        <v>406</v>
      </c>
      <c r="D418" s="91" t="s">
        <v>328</v>
      </c>
      <c r="E418" s="91" t="s">
        <v>61</v>
      </c>
      <c r="F418" s="91" t="s">
        <v>62</v>
      </c>
      <c r="G418" s="91" t="s">
        <v>612</v>
      </c>
      <c r="H418" s="116">
        <v>26489</v>
      </c>
      <c r="I418" s="92" t="s">
        <v>663</v>
      </c>
      <c r="J418" s="74">
        <v>0</v>
      </c>
      <c r="K418" s="74">
        <v>0</v>
      </c>
      <c r="L418" s="74">
        <v>0</v>
      </c>
      <c r="M418" s="74"/>
      <c r="N418" s="74"/>
      <c r="O418" s="74"/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>
        <v>0</v>
      </c>
      <c r="AB418" s="74"/>
      <c r="AC418" s="74"/>
      <c r="AD418" s="74"/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/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>
        <v>0</v>
      </c>
      <c r="BG418" s="59"/>
      <c r="BH418" s="59"/>
      <c r="BI418" s="59"/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>
        <v>0</v>
      </c>
      <c r="BT418" s="65"/>
      <c r="BU418" s="65"/>
      <c r="BV418" s="65"/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>
        <v>0</v>
      </c>
      <c r="CJ418" s="68"/>
      <c r="CK418" s="68"/>
      <c r="CL418" s="68"/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>
        <v>0</v>
      </c>
      <c r="CW418" s="68"/>
      <c r="CX418" s="68"/>
      <c r="CY418" s="68"/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>
        <v>0</v>
      </c>
      <c r="DJ418" s="68"/>
      <c r="DK418" s="68"/>
      <c r="DL418" s="68"/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>
        <v>0</v>
      </c>
      <c r="DW418" s="68"/>
      <c r="DX418" s="68"/>
      <c r="DY418" s="68"/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>
        <v>0</v>
      </c>
      <c r="EM418" s="68"/>
      <c r="EN418" s="68"/>
      <c r="EO418" s="68"/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>
        <v>0</v>
      </c>
      <c r="EZ418" s="68"/>
      <c r="FA418" s="68"/>
      <c r="FB418" s="68"/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>
        <v>0</v>
      </c>
      <c r="FM418" s="68"/>
      <c r="FN418" s="68"/>
      <c r="FO418" s="68"/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>
        <v>0</v>
      </c>
      <c r="FZ418" s="68"/>
      <c r="GA418" s="68"/>
      <c r="GB418" s="68"/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>
        <v>0</v>
      </c>
      <c r="GM418" s="68"/>
      <c r="GN418" s="68"/>
      <c r="GO418" s="68"/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>
        <v>0</v>
      </c>
      <c r="HB418" s="68"/>
      <c r="HC418" s="68"/>
      <c r="HD418" s="68"/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>
        <v>0</v>
      </c>
      <c r="HT418" s="68"/>
      <c r="HU418" s="68"/>
      <c r="HV418" s="68"/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>
        <v>0</v>
      </c>
      <c r="IG418" s="68"/>
      <c r="IH418" s="68"/>
      <c r="II418" s="68"/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>
        <v>0</v>
      </c>
      <c r="IT418" s="68"/>
      <c r="IU418" s="68"/>
      <c r="IV418" s="68"/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.050000000000001" customHeight="1" x14ac:dyDescent="0.2">
      <c r="A419" s="90" t="s">
        <v>61</v>
      </c>
      <c r="B419" s="91" t="s">
        <v>62</v>
      </c>
      <c r="C419" s="91">
        <v>406</v>
      </c>
      <c r="D419" s="91" t="s">
        <v>328</v>
      </c>
      <c r="E419" s="91" t="s">
        <v>61</v>
      </c>
      <c r="F419" s="91" t="s">
        <v>62</v>
      </c>
      <c r="G419" s="91" t="s">
        <v>612</v>
      </c>
      <c r="H419" s="116">
        <v>26490</v>
      </c>
      <c r="I419" s="92" t="s">
        <v>829</v>
      </c>
      <c r="J419" s="74">
        <v>0</v>
      </c>
      <c r="K419" s="74">
        <v>0</v>
      </c>
      <c r="L419" s="74">
        <v>2</v>
      </c>
      <c r="M419" s="74"/>
      <c r="N419" s="74"/>
      <c r="O419" s="74"/>
      <c r="P419" s="74"/>
      <c r="Q419" s="74"/>
      <c r="R419" s="74"/>
      <c r="S419" s="74"/>
      <c r="T419" s="74"/>
      <c r="U419" s="78"/>
      <c r="V419" s="24"/>
      <c r="W419" s="22">
        <f t="shared" si="235"/>
        <v>2</v>
      </c>
      <c r="X419" s="30">
        <f t="shared" si="256"/>
        <v>0</v>
      </c>
      <c r="Y419" s="38">
        <v>0</v>
      </c>
      <c r="Z419" s="74">
        <v>0</v>
      </c>
      <c r="AA419" s="74">
        <v>0</v>
      </c>
      <c r="AB419" s="74"/>
      <c r="AC419" s="74"/>
      <c r="AD419" s="74"/>
      <c r="AE419" s="74"/>
      <c r="AF419" s="74"/>
      <c r="AG419" s="74"/>
      <c r="AH419" s="74"/>
      <c r="AI419" s="74"/>
      <c r="AJ419" s="78"/>
      <c r="AK419" s="21"/>
      <c r="AL419" s="22">
        <f t="shared" si="240"/>
        <v>0</v>
      </c>
      <c r="AM419" s="23">
        <f t="shared" si="241"/>
        <v>0</v>
      </c>
      <c r="AN419" s="21"/>
      <c r="AO419" s="22">
        <f t="shared" si="257"/>
        <v>1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/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6"/>
        <v>0</v>
      </c>
      <c r="BD419" s="58">
        <v>0</v>
      </c>
      <c r="BE419" s="59">
        <v>0</v>
      </c>
      <c r="BF419" s="59">
        <v>0</v>
      </c>
      <c r="BG419" s="59"/>
      <c r="BH419" s="59"/>
      <c r="BI419" s="59"/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>
        <v>1</v>
      </c>
      <c r="BT419" s="65"/>
      <c r="BU419" s="65"/>
      <c r="BV419" s="65"/>
      <c r="BW419" s="65"/>
      <c r="BX419" s="65"/>
      <c r="BY419" s="65"/>
      <c r="BZ419" s="65"/>
      <c r="CA419" s="65"/>
      <c r="CB419" s="66"/>
      <c r="CC419" s="50">
        <f t="shared" si="198"/>
        <v>1</v>
      </c>
      <c r="CD419" s="21"/>
      <c r="CE419" s="24">
        <f t="shared" si="249"/>
        <v>2</v>
      </c>
      <c r="CF419" s="23">
        <f t="shared" si="250"/>
        <v>0</v>
      </c>
      <c r="CG419" s="68">
        <v>0</v>
      </c>
      <c r="CH419" s="68">
        <v>0</v>
      </c>
      <c r="CI419" s="68">
        <v>0</v>
      </c>
      <c r="CJ419" s="68"/>
      <c r="CK419" s="68"/>
      <c r="CL419" s="68"/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>
        <v>1</v>
      </c>
      <c r="CW419" s="68"/>
      <c r="CX419" s="68"/>
      <c r="CY419" s="68"/>
      <c r="CZ419" s="68"/>
      <c r="DA419" s="68"/>
      <c r="DB419" s="68"/>
      <c r="DC419" s="68"/>
      <c r="DD419" s="68"/>
      <c r="DE419" s="68"/>
      <c r="DF419" s="50">
        <f t="shared" si="202"/>
        <v>1</v>
      </c>
      <c r="DG419" s="68">
        <v>0</v>
      </c>
      <c r="DH419" s="68">
        <v>0</v>
      </c>
      <c r="DI419" s="68">
        <v>0</v>
      </c>
      <c r="DJ419" s="68"/>
      <c r="DK419" s="68"/>
      <c r="DL419" s="68"/>
      <c r="DM419" s="68"/>
      <c r="DN419" s="68"/>
      <c r="DO419" s="68"/>
      <c r="DP419" s="68"/>
      <c r="DQ419" s="68"/>
      <c r="DR419" s="68"/>
      <c r="DS419" s="50">
        <f t="shared" si="203"/>
        <v>0</v>
      </c>
      <c r="DT419" s="68">
        <v>0</v>
      </c>
      <c r="DU419" s="68">
        <v>0</v>
      </c>
      <c r="DV419" s="68">
        <v>1</v>
      </c>
      <c r="DW419" s="68"/>
      <c r="DX419" s="68"/>
      <c r="DY419" s="68"/>
      <c r="DZ419" s="68"/>
      <c r="EA419" s="68"/>
      <c r="EB419" s="68"/>
      <c r="EC419" s="68"/>
      <c r="ED419" s="68"/>
      <c r="EE419" s="68"/>
      <c r="EF419" s="50">
        <f t="shared" si="251"/>
        <v>1</v>
      </c>
      <c r="EG419" s="21"/>
      <c r="EH419" s="22">
        <f t="shared" si="252"/>
        <v>0</v>
      </c>
      <c r="EI419" s="23">
        <f t="shared" si="253"/>
        <v>0</v>
      </c>
      <c r="EJ419" s="68">
        <v>0</v>
      </c>
      <c r="EK419" s="68">
        <v>0</v>
      </c>
      <c r="EL419" s="68">
        <v>0</v>
      </c>
      <c r="EM419" s="68"/>
      <c r="EN419" s="68"/>
      <c r="EO419" s="68"/>
      <c r="EP419" s="68"/>
      <c r="EQ419" s="68"/>
      <c r="ER419" s="68"/>
      <c r="ES419" s="68"/>
      <c r="ET419" s="68"/>
      <c r="EU419" s="68"/>
      <c r="EV419" s="52">
        <f t="shared" si="207"/>
        <v>0</v>
      </c>
      <c r="EW419" s="68">
        <v>0</v>
      </c>
      <c r="EX419" s="68">
        <v>0</v>
      </c>
      <c r="EY419" s="68">
        <v>0</v>
      </c>
      <c r="EZ419" s="68"/>
      <c r="FA419" s="68"/>
      <c r="FB419" s="68"/>
      <c r="FC419" s="68"/>
      <c r="FD419" s="68"/>
      <c r="FE419" s="68"/>
      <c r="FF419" s="68"/>
      <c r="FG419" s="68"/>
      <c r="FH419" s="68"/>
      <c r="FI419" s="50">
        <f t="shared" si="208"/>
        <v>0</v>
      </c>
      <c r="FJ419" s="68">
        <v>0</v>
      </c>
      <c r="FK419" s="68">
        <v>0</v>
      </c>
      <c r="FL419" s="68">
        <v>0</v>
      </c>
      <c r="FM419" s="68"/>
      <c r="FN419" s="68"/>
      <c r="FO419" s="68"/>
      <c r="FP419" s="68"/>
      <c r="FQ419" s="68"/>
      <c r="FR419" s="68"/>
      <c r="FS419" s="68"/>
      <c r="FT419" s="68"/>
      <c r="FU419" s="68"/>
      <c r="FV419" s="50">
        <f t="shared" si="209"/>
        <v>0</v>
      </c>
      <c r="FW419" s="68">
        <v>0</v>
      </c>
      <c r="FX419" s="68">
        <v>0</v>
      </c>
      <c r="FY419" s="68">
        <v>0</v>
      </c>
      <c r="FZ419" s="68"/>
      <c r="GA419" s="68"/>
      <c r="GB419" s="68"/>
      <c r="GC419" s="68"/>
      <c r="GD419" s="68"/>
      <c r="GE419" s="68"/>
      <c r="GF419" s="68"/>
      <c r="GG419" s="68"/>
      <c r="GH419" s="68"/>
      <c r="GI419" s="50">
        <f t="shared" si="231"/>
        <v>0</v>
      </c>
      <c r="GJ419" s="68">
        <v>0</v>
      </c>
      <c r="GK419" s="68">
        <v>0</v>
      </c>
      <c r="GL419" s="68">
        <v>0</v>
      </c>
      <c r="GM419" s="68"/>
      <c r="GN419" s="68"/>
      <c r="GO419" s="68"/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>
        <v>0</v>
      </c>
      <c r="HB419" s="68"/>
      <c r="HC419" s="68"/>
      <c r="HD419" s="68"/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>
        <v>0</v>
      </c>
      <c r="HT419" s="68"/>
      <c r="HU419" s="68"/>
      <c r="HV419" s="68"/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>
        <v>0</v>
      </c>
      <c r="IG419" s="68"/>
      <c r="IH419" s="68"/>
      <c r="II419" s="68"/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>
        <v>0</v>
      </c>
      <c r="IT419" s="68"/>
      <c r="IU419" s="68"/>
      <c r="IV419" s="68"/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.050000000000001" customHeight="1" x14ac:dyDescent="0.2">
      <c r="A420" s="90" t="s">
        <v>61</v>
      </c>
      <c r="B420" s="91" t="s">
        <v>62</v>
      </c>
      <c r="C420" s="91">
        <v>406</v>
      </c>
      <c r="D420" s="91" t="s">
        <v>328</v>
      </c>
      <c r="E420" s="91" t="s">
        <v>61</v>
      </c>
      <c r="F420" s="91" t="s">
        <v>62</v>
      </c>
      <c r="G420" s="91" t="s">
        <v>612</v>
      </c>
      <c r="H420" s="116">
        <v>26496</v>
      </c>
      <c r="I420" s="92" t="s">
        <v>830</v>
      </c>
      <c r="J420" s="74">
        <v>0</v>
      </c>
      <c r="K420" s="74">
        <v>0</v>
      </c>
      <c r="L420" s="74">
        <v>0</v>
      </c>
      <c r="M420" s="74"/>
      <c r="N420" s="74"/>
      <c r="O420" s="74"/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>
        <v>0</v>
      </c>
      <c r="AB420" s="74"/>
      <c r="AC420" s="74"/>
      <c r="AD420" s="74"/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/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>
        <v>0</v>
      </c>
      <c r="BF420" s="59">
        <v>0</v>
      </c>
      <c r="BG420" s="59"/>
      <c r="BH420" s="59"/>
      <c r="BI420" s="59"/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>
        <v>0</v>
      </c>
      <c r="BT420" s="65"/>
      <c r="BU420" s="65"/>
      <c r="BV420" s="65"/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>
        <v>0</v>
      </c>
      <c r="CJ420" s="68"/>
      <c r="CK420" s="68"/>
      <c r="CL420" s="68"/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>
        <v>0</v>
      </c>
      <c r="CW420" s="68"/>
      <c r="CX420" s="68"/>
      <c r="CY420" s="68"/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>
        <v>0</v>
      </c>
      <c r="DJ420" s="68"/>
      <c r="DK420" s="68"/>
      <c r="DL420" s="68"/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>
        <v>0</v>
      </c>
      <c r="DW420" s="68"/>
      <c r="DX420" s="68"/>
      <c r="DY420" s="68"/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>
        <v>0</v>
      </c>
      <c r="EM420" s="68"/>
      <c r="EN420" s="68"/>
      <c r="EO420" s="68"/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>
        <v>0</v>
      </c>
      <c r="EZ420" s="68"/>
      <c r="FA420" s="68"/>
      <c r="FB420" s="68"/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>
        <v>0</v>
      </c>
      <c r="FM420" s="68"/>
      <c r="FN420" s="68"/>
      <c r="FO420" s="68"/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>
        <v>0</v>
      </c>
      <c r="FZ420" s="68"/>
      <c r="GA420" s="68"/>
      <c r="GB420" s="68"/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>
        <v>0</v>
      </c>
      <c r="GM420" s="68"/>
      <c r="GN420" s="68"/>
      <c r="GO420" s="68"/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>
        <v>0</v>
      </c>
      <c r="HB420" s="68"/>
      <c r="HC420" s="68"/>
      <c r="HD420" s="68"/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>
        <v>0</v>
      </c>
      <c r="HT420" s="68"/>
      <c r="HU420" s="68"/>
      <c r="HV420" s="68"/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>
        <v>0</v>
      </c>
      <c r="IG420" s="68"/>
      <c r="IH420" s="68"/>
      <c r="II420" s="68"/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>
        <v>0</v>
      </c>
      <c r="IT420" s="68"/>
      <c r="IU420" s="68"/>
      <c r="IV420" s="68"/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.050000000000001" customHeight="1" x14ac:dyDescent="0.2">
      <c r="A421" s="90" t="s">
        <v>67</v>
      </c>
      <c r="B421" s="91" t="s">
        <v>147</v>
      </c>
      <c r="C421" s="91">
        <v>407</v>
      </c>
      <c r="D421" s="91" t="s">
        <v>370</v>
      </c>
      <c r="E421" s="91" t="s">
        <v>67</v>
      </c>
      <c r="F421" s="91" t="s">
        <v>147</v>
      </c>
      <c r="G421" s="91" t="s">
        <v>612</v>
      </c>
      <c r="H421" s="116">
        <v>26611</v>
      </c>
      <c r="I421" s="92" t="s">
        <v>831</v>
      </c>
      <c r="J421" s="74">
        <v>0</v>
      </c>
      <c r="K421" s="74">
        <v>0</v>
      </c>
      <c r="L421" s="74">
        <v>0</v>
      </c>
      <c r="M421" s="74"/>
      <c r="N421" s="74"/>
      <c r="O421" s="74"/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>
        <v>0</v>
      </c>
      <c r="AB421" s="74"/>
      <c r="AC421" s="74"/>
      <c r="AD421" s="74"/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0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/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>
        <v>0</v>
      </c>
      <c r="BF421" s="59">
        <v>0</v>
      </c>
      <c r="BG421" s="59"/>
      <c r="BH421" s="59"/>
      <c r="BI421" s="59"/>
      <c r="BJ421" s="59"/>
      <c r="BK421" s="59"/>
      <c r="BL421" s="59"/>
      <c r="BM421" s="59"/>
      <c r="BN421" s="59"/>
      <c r="BO421" s="60"/>
      <c r="BP421" s="50">
        <f t="shared" si="197"/>
        <v>0</v>
      </c>
      <c r="BQ421" s="64">
        <v>0</v>
      </c>
      <c r="BR421" s="65">
        <v>0</v>
      </c>
      <c r="BS421" s="65">
        <v>0</v>
      </c>
      <c r="BT421" s="65"/>
      <c r="BU421" s="65"/>
      <c r="BV421" s="65"/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0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>
        <v>0</v>
      </c>
      <c r="CJ421" s="68"/>
      <c r="CK421" s="68"/>
      <c r="CL421" s="68"/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0</v>
      </c>
      <c r="CU421" s="68">
        <v>0</v>
      </c>
      <c r="CV421" s="68">
        <v>0</v>
      </c>
      <c r="CW421" s="68"/>
      <c r="CX421" s="68"/>
      <c r="CY421" s="68"/>
      <c r="CZ421" s="68"/>
      <c r="DA421" s="68"/>
      <c r="DB421" s="68"/>
      <c r="DC421" s="68"/>
      <c r="DD421" s="68"/>
      <c r="DE421" s="68"/>
      <c r="DF421" s="50">
        <f t="shared" ref="DF421:DF423" si="266">SUM(CT421:DE421)</f>
        <v>0</v>
      </c>
      <c r="DG421" s="68">
        <v>0</v>
      </c>
      <c r="DH421" s="68">
        <v>0</v>
      </c>
      <c r="DI421" s="68">
        <v>0</v>
      </c>
      <c r="DJ421" s="68"/>
      <c r="DK421" s="68"/>
      <c r="DL421" s="68"/>
      <c r="DM421" s="68"/>
      <c r="DN421" s="68"/>
      <c r="DO421" s="68"/>
      <c r="DP421" s="68"/>
      <c r="DQ421" s="68"/>
      <c r="DR421" s="68"/>
      <c r="DS421" s="50">
        <f t="shared" ref="DS421:DS423" si="267">SUM(DG421:DR421)</f>
        <v>0</v>
      </c>
      <c r="DT421" s="68">
        <v>0</v>
      </c>
      <c r="DU421" s="68">
        <v>0</v>
      </c>
      <c r="DV421" s="68">
        <v>0</v>
      </c>
      <c r="DW421" s="68"/>
      <c r="DX421" s="68"/>
      <c r="DY421" s="68"/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>
        <v>0</v>
      </c>
      <c r="EM421" s="68"/>
      <c r="EN421" s="68"/>
      <c r="EO421" s="68"/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>
        <v>0</v>
      </c>
      <c r="EZ421" s="68"/>
      <c r="FA421" s="68"/>
      <c r="FB421" s="68"/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>
        <v>0</v>
      </c>
      <c r="FM421" s="68"/>
      <c r="FN421" s="68"/>
      <c r="FO421" s="68"/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>
        <v>0</v>
      </c>
      <c r="FZ421" s="68"/>
      <c r="GA421" s="68"/>
      <c r="GB421" s="68"/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>
        <v>0</v>
      </c>
      <c r="GM421" s="68"/>
      <c r="GN421" s="68"/>
      <c r="GO421" s="68"/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>
        <v>0</v>
      </c>
      <c r="HB421" s="68"/>
      <c r="HC421" s="68"/>
      <c r="HD421" s="68"/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>
        <v>0</v>
      </c>
      <c r="HT421" s="68"/>
      <c r="HU421" s="68"/>
      <c r="HV421" s="68"/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>
        <v>0</v>
      </c>
      <c r="IG421" s="68"/>
      <c r="IH421" s="68"/>
      <c r="II421" s="68"/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>
        <v>0</v>
      </c>
      <c r="IT421" s="68"/>
      <c r="IU421" s="68"/>
      <c r="IV421" s="68"/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90" t="s">
        <v>67</v>
      </c>
      <c r="B422" s="91" t="s">
        <v>68</v>
      </c>
      <c r="C422" s="91">
        <v>407</v>
      </c>
      <c r="D422" s="91" t="s">
        <v>370</v>
      </c>
      <c r="E422" s="91" t="s">
        <v>67</v>
      </c>
      <c r="F422" s="91" t="s">
        <v>69</v>
      </c>
      <c r="G422" s="91" t="s">
        <v>612</v>
      </c>
      <c r="H422" s="116">
        <v>26631</v>
      </c>
      <c r="I422" s="92" t="s">
        <v>832</v>
      </c>
      <c r="J422" s="74">
        <v>0</v>
      </c>
      <c r="K422" s="74">
        <v>0</v>
      </c>
      <c r="L422" s="74">
        <v>0</v>
      </c>
      <c r="M422" s="74"/>
      <c r="N422" s="74"/>
      <c r="O422" s="74"/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>
        <v>0</v>
      </c>
      <c r="AB422" s="74"/>
      <c r="AC422" s="74"/>
      <c r="AD422" s="74"/>
      <c r="AE422" s="74"/>
      <c r="AF422" s="74"/>
      <c r="AG422" s="74"/>
      <c r="AH422" s="74"/>
      <c r="AI422" s="74"/>
      <c r="AJ422" s="78"/>
      <c r="AK422" s="21"/>
      <c r="AL422" s="22">
        <f t="shared" si="259"/>
        <v>0</v>
      </c>
      <c r="AM422" s="23">
        <f t="shared" si="260"/>
        <v>0</v>
      </c>
      <c r="AN422" s="21"/>
      <c r="AO422" s="22">
        <f t="shared" si="261"/>
        <v>0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/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6"/>
        <v>0</v>
      </c>
      <c r="BD422" s="58">
        <v>0</v>
      </c>
      <c r="BE422" s="59">
        <v>0</v>
      </c>
      <c r="BF422" s="59">
        <v>0</v>
      </c>
      <c r="BG422" s="59"/>
      <c r="BH422" s="59"/>
      <c r="BI422" s="59"/>
      <c r="BJ422" s="59"/>
      <c r="BK422" s="59"/>
      <c r="BL422" s="59"/>
      <c r="BM422" s="59"/>
      <c r="BN422" s="59"/>
      <c r="BO422" s="60"/>
      <c r="BP422" s="50">
        <f t="shared" si="197"/>
        <v>0</v>
      </c>
      <c r="BQ422" s="64">
        <v>0</v>
      </c>
      <c r="BR422" s="65">
        <v>0</v>
      </c>
      <c r="BS422" s="65">
        <v>0</v>
      </c>
      <c r="BT422" s="65"/>
      <c r="BU422" s="65"/>
      <c r="BV422" s="65"/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0</v>
      </c>
      <c r="CF422" s="23">
        <f t="shared" si="264"/>
        <v>0</v>
      </c>
      <c r="CG422" s="68">
        <v>0</v>
      </c>
      <c r="CH422" s="68">
        <v>0</v>
      </c>
      <c r="CI422" s="68">
        <v>0</v>
      </c>
      <c r="CJ422" s="68"/>
      <c r="CK422" s="68"/>
      <c r="CL422" s="68"/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>
        <v>0</v>
      </c>
      <c r="CW422" s="68"/>
      <c r="CX422" s="68"/>
      <c r="CY422" s="68"/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>
        <v>0</v>
      </c>
      <c r="DJ422" s="68"/>
      <c r="DK422" s="68"/>
      <c r="DL422" s="68"/>
      <c r="DM422" s="68"/>
      <c r="DN422" s="68"/>
      <c r="DO422" s="68"/>
      <c r="DP422" s="68"/>
      <c r="DQ422" s="68"/>
      <c r="DR422" s="68"/>
      <c r="DS422" s="50">
        <f t="shared" si="267"/>
        <v>0</v>
      </c>
      <c r="DT422" s="68">
        <v>0</v>
      </c>
      <c r="DU422" s="68">
        <v>0</v>
      </c>
      <c r="DV422" s="68">
        <v>0</v>
      </c>
      <c r="DW422" s="68"/>
      <c r="DX422" s="68"/>
      <c r="DY422" s="68"/>
      <c r="DZ422" s="68"/>
      <c r="EA422" s="68"/>
      <c r="EB422" s="68"/>
      <c r="EC422" s="68"/>
      <c r="ED422" s="68"/>
      <c r="EE422" s="68"/>
      <c r="EF422" s="50">
        <f t="shared" si="268"/>
        <v>0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>
        <v>0</v>
      </c>
      <c r="EM422" s="68"/>
      <c r="EN422" s="68"/>
      <c r="EO422" s="68"/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>
        <v>0</v>
      </c>
      <c r="EZ422" s="68"/>
      <c r="FA422" s="68"/>
      <c r="FB422" s="68"/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>
        <v>0</v>
      </c>
      <c r="FM422" s="68"/>
      <c r="FN422" s="68"/>
      <c r="FO422" s="68"/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>
        <v>0</v>
      </c>
      <c r="FZ422" s="68"/>
      <c r="GA422" s="68"/>
      <c r="GB422" s="68"/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>
        <v>0</v>
      </c>
      <c r="GM422" s="68"/>
      <c r="GN422" s="68"/>
      <c r="GO422" s="68"/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>
        <v>0</v>
      </c>
      <c r="HB422" s="68"/>
      <c r="HC422" s="68"/>
      <c r="HD422" s="68"/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>
        <v>0</v>
      </c>
      <c r="HT422" s="68"/>
      <c r="HU422" s="68"/>
      <c r="HV422" s="68"/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>
        <v>0</v>
      </c>
      <c r="IG422" s="68"/>
      <c r="IH422" s="68"/>
      <c r="II422" s="68"/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>
        <v>0</v>
      </c>
      <c r="IT422" s="68"/>
      <c r="IU422" s="68"/>
      <c r="IV422" s="68"/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.050000000000001" customHeight="1" x14ac:dyDescent="0.2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612</v>
      </c>
      <c r="H423" s="116">
        <v>26697</v>
      </c>
      <c r="I423" s="92" t="s">
        <v>833</v>
      </c>
      <c r="J423" s="74">
        <v>0</v>
      </c>
      <c r="K423" s="74">
        <v>0</v>
      </c>
      <c r="L423" s="74">
        <v>0</v>
      </c>
      <c r="M423" s="74"/>
      <c r="N423" s="74"/>
      <c r="O423" s="74"/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>
        <v>1</v>
      </c>
      <c r="AB423" s="74"/>
      <c r="AC423" s="74"/>
      <c r="AD423" s="74"/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2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/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6"/>
        <v>0</v>
      </c>
      <c r="BD423" s="58">
        <v>1</v>
      </c>
      <c r="BE423" s="59">
        <v>0</v>
      </c>
      <c r="BF423" s="59">
        <v>0</v>
      </c>
      <c r="BG423" s="59"/>
      <c r="BH423" s="59"/>
      <c r="BI423" s="59"/>
      <c r="BJ423" s="59"/>
      <c r="BK423" s="59"/>
      <c r="BL423" s="59"/>
      <c r="BM423" s="59"/>
      <c r="BN423" s="59"/>
      <c r="BO423" s="60"/>
      <c r="BP423" s="50">
        <f t="shared" si="197"/>
        <v>1</v>
      </c>
      <c r="BQ423" s="64">
        <v>1</v>
      </c>
      <c r="BR423" s="65">
        <v>0</v>
      </c>
      <c r="BS423" s="65">
        <v>0</v>
      </c>
      <c r="BT423" s="65"/>
      <c r="BU423" s="65"/>
      <c r="BV423" s="65"/>
      <c r="BW423" s="65"/>
      <c r="BX423" s="65"/>
      <c r="BY423" s="65"/>
      <c r="BZ423" s="65"/>
      <c r="CA423" s="65"/>
      <c r="CB423" s="66"/>
      <c r="CC423" s="50">
        <f t="shared" si="198"/>
        <v>1</v>
      </c>
      <c r="CD423" s="21"/>
      <c r="CE423" s="24">
        <f t="shared" si="263"/>
        <v>12</v>
      </c>
      <c r="CF423" s="23">
        <f t="shared" si="264"/>
        <v>0</v>
      </c>
      <c r="CG423" s="68">
        <v>0</v>
      </c>
      <c r="CH423" s="68">
        <v>0</v>
      </c>
      <c r="CI423" s="68">
        <v>0</v>
      </c>
      <c r="CJ423" s="68"/>
      <c r="CK423" s="68"/>
      <c r="CL423" s="68"/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>
        <v>1</v>
      </c>
      <c r="CW423" s="68"/>
      <c r="CX423" s="68"/>
      <c r="CY423" s="68"/>
      <c r="CZ423" s="68"/>
      <c r="DA423" s="68"/>
      <c r="DB423" s="68"/>
      <c r="DC423" s="68"/>
      <c r="DD423" s="68"/>
      <c r="DE423" s="68"/>
      <c r="DF423" s="50">
        <f t="shared" si="266"/>
        <v>3</v>
      </c>
      <c r="DG423" s="68">
        <v>0</v>
      </c>
      <c r="DH423" s="68">
        <v>1</v>
      </c>
      <c r="DI423" s="68">
        <v>0</v>
      </c>
      <c r="DJ423" s="68"/>
      <c r="DK423" s="68"/>
      <c r="DL423" s="68"/>
      <c r="DM423" s="68"/>
      <c r="DN423" s="68"/>
      <c r="DO423" s="68"/>
      <c r="DP423" s="68"/>
      <c r="DQ423" s="68"/>
      <c r="DR423" s="68"/>
      <c r="DS423" s="50">
        <f t="shared" si="267"/>
        <v>1</v>
      </c>
      <c r="DT423" s="68">
        <v>3</v>
      </c>
      <c r="DU423" s="68">
        <v>4</v>
      </c>
      <c r="DV423" s="68">
        <v>1</v>
      </c>
      <c r="DW423" s="68"/>
      <c r="DX423" s="68"/>
      <c r="DY423" s="68"/>
      <c r="DZ423" s="68"/>
      <c r="EA423" s="68"/>
      <c r="EB423" s="68"/>
      <c r="EC423" s="68"/>
      <c r="ED423" s="68"/>
      <c r="EE423" s="68"/>
      <c r="EF423" s="50">
        <f t="shared" si="268"/>
        <v>8</v>
      </c>
      <c r="EG423" s="21"/>
      <c r="EH423" s="22">
        <f t="shared" si="269"/>
        <v>2</v>
      </c>
      <c r="EI423" s="23">
        <f t="shared" si="270"/>
        <v>0</v>
      </c>
      <c r="EJ423" s="68">
        <v>0</v>
      </c>
      <c r="EK423" s="68">
        <v>0</v>
      </c>
      <c r="EL423" s="68">
        <v>0</v>
      </c>
      <c r="EM423" s="68"/>
      <c r="EN423" s="68"/>
      <c r="EO423" s="68"/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1</v>
      </c>
      <c r="EY423" s="68">
        <v>0</v>
      </c>
      <c r="EZ423" s="68"/>
      <c r="FA423" s="68"/>
      <c r="FB423" s="68"/>
      <c r="FC423" s="68"/>
      <c r="FD423" s="68"/>
      <c r="FE423" s="68"/>
      <c r="FF423" s="68"/>
      <c r="FG423" s="68"/>
      <c r="FH423" s="68"/>
      <c r="FI423" s="50">
        <f t="shared" si="272"/>
        <v>1</v>
      </c>
      <c r="FJ423" s="68">
        <v>0</v>
      </c>
      <c r="FK423" s="68">
        <v>0</v>
      </c>
      <c r="FL423" s="68">
        <v>0</v>
      </c>
      <c r="FM423" s="68"/>
      <c r="FN423" s="68"/>
      <c r="FO423" s="68"/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>
        <v>1</v>
      </c>
      <c r="FZ423" s="68"/>
      <c r="GA423" s="68"/>
      <c r="GB423" s="68"/>
      <c r="GC423" s="68"/>
      <c r="GD423" s="68"/>
      <c r="GE423" s="68"/>
      <c r="GF423" s="68"/>
      <c r="GG423" s="68"/>
      <c r="GH423" s="68"/>
      <c r="GI423" s="50">
        <f t="shared" si="274"/>
        <v>1</v>
      </c>
      <c r="GJ423" s="68">
        <v>0</v>
      </c>
      <c r="GK423" s="68">
        <v>0</v>
      </c>
      <c r="GL423" s="68">
        <v>0</v>
      </c>
      <c r="GM423" s="68"/>
      <c r="GN423" s="68"/>
      <c r="GO423" s="68"/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>
        <v>0</v>
      </c>
      <c r="HB423" s="68"/>
      <c r="HC423" s="68"/>
      <c r="HD423" s="68"/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1</v>
      </c>
      <c r="HP423" s="23">
        <f t="shared" si="215"/>
        <v>0</v>
      </c>
      <c r="HQ423" s="68">
        <v>0</v>
      </c>
      <c r="HR423" s="68">
        <v>0</v>
      </c>
      <c r="HS423" s="68">
        <v>0</v>
      </c>
      <c r="HT423" s="68"/>
      <c r="HU423" s="68"/>
      <c r="HV423" s="68"/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>
        <v>0</v>
      </c>
      <c r="IG423" s="68"/>
      <c r="IH423" s="68"/>
      <c r="II423" s="68"/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>
        <v>1</v>
      </c>
      <c r="IT423" s="68"/>
      <c r="IU423" s="68"/>
      <c r="IV423" s="68"/>
      <c r="IW423" s="68"/>
      <c r="IX423" s="68"/>
      <c r="IY423" s="68"/>
      <c r="IZ423" s="68"/>
      <c r="JA423" s="68"/>
      <c r="JB423" s="68"/>
      <c r="JC423" s="50">
        <f t="shared" si="275"/>
        <v>1</v>
      </c>
    </row>
    <row r="424" spans="1:263" s="27" customFormat="1" ht="10.050000000000001" customHeight="1" x14ac:dyDescent="0.2">
      <c r="A424" s="90" t="s">
        <v>729</v>
      </c>
      <c r="B424" s="91" t="s">
        <v>105</v>
      </c>
      <c r="C424" s="91">
        <v>404</v>
      </c>
      <c r="D424" s="91" t="s">
        <v>423</v>
      </c>
      <c r="E424" s="91" t="s">
        <v>423</v>
      </c>
      <c r="F424" s="91" t="s">
        <v>105</v>
      </c>
      <c r="G424" s="91" t="s">
        <v>612</v>
      </c>
      <c r="H424" s="116">
        <v>26740</v>
      </c>
      <c r="I424" s="92" t="s">
        <v>834</v>
      </c>
      <c r="J424" s="74">
        <v>0</v>
      </c>
      <c r="K424" s="74">
        <v>0</v>
      </c>
      <c r="L424" s="74">
        <v>0</v>
      </c>
      <c r="M424" s="74"/>
      <c r="N424" s="74"/>
      <c r="O424" s="74"/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>
        <v>0</v>
      </c>
      <c r="AB424" s="74"/>
      <c r="AC424" s="74"/>
      <c r="AD424" s="74"/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/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>
        <v>0</v>
      </c>
      <c r="BG424" s="59"/>
      <c r="BH424" s="59"/>
      <c r="BI424" s="59"/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>
        <v>0</v>
      </c>
      <c r="BT424" s="65"/>
      <c r="BU424" s="65"/>
      <c r="BV424" s="65"/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>
        <v>0</v>
      </c>
      <c r="CJ424" s="68"/>
      <c r="CK424" s="68"/>
      <c r="CL424" s="68"/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>
        <v>0</v>
      </c>
      <c r="CW424" s="68"/>
      <c r="CX424" s="68"/>
      <c r="CY424" s="68"/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>
        <v>0</v>
      </c>
      <c r="DJ424" s="68"/>
      <c r="DK424" s="68"/>
      <c r="DL424" s="68"/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>
        <v>0</v>
      </c>
      <c r="DW424" s="68"/>
      <c r="DX424" s="68"/>
      <c r="DY424" s="68"/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0</v>
      </c>
      <c r="EI424" s="23">
        <f t="shared" si="253"/>
        <v>0</v>
      </c>
      <c r="EJ424" s="68">
        <v>0</v>
      </c>
      <c r="EK424" s="68">
        <v>0</v>
      </c>
      <c r="EL424" s="68">
        <v>0</v>
      </c>
      <c r="EM424" s="68"/>
      <c r="EN424" s="68"/>
      <c r="EO424" s="68"/>
      <c r="EP424" s="68"/>
      <c r="EQ424" s="68"/>
      <c r="ER424" s="68"/>
      <c r="ES424" s="68"/>
      <c r="ET424" s="68"/>
      <c r="EU424" s="68"/>
      <c r="EV424" s="52">
        <f t="shared" si="207"/>
        <v>0</v>
      </c>
      <c r="EW424" s="68">
        <v>0</v>
      </c>
      <c r="EX424" s="68">
        <v>0</v>
      </c>
      <c r="EY424" s="68">
        <v>0</v>
      </c>
      <c r="EZ424" s="68"/>
      <c r="FA424" s="68"/>
      <c r="FB424" s="68"/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>
        <v>0</v>
      </c>
      <c r="FM424" s="68"/>
      <c r="FN424" s="68"/>
      <c r="FO424" s="68"/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>
        <v>0</v>
      </c>
      <c r="FZ424" s="68"/>
      <c r="GA424" s="68"/>
      <c r="GB424" s="68"/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>
        <v>0</v>
      </c>
      <c r="GM424" s="68"/>
      <c r="GN424" s="68"/>
      <c r="GO424" s="68"/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>
        <v>0</v>
      </c>
      <c r="HB424" s="68"/>
      <c r="HC424" s="68"/>
      <c r="HD424" s="68"/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>
        <v>0</v>
      </c>
      <c r="HT424" s="68"/>
      <c r="HU424" s="68"/>
      <c r="HV424" s="68"/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>
        <v>0</v>
      </c>
      <c r="IG424" s="68"/>
      <c r="IH424" s="68"/>
      <c r="II424" s="68"/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>
        <v>0</v>
      </c>
      <c r="IT424" s="68"/>
      <c r="IU424" s="68"/>
      <c r="IV424" s="68"/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90" t="s">
        <v>729</v>
      </c>
      <c r="B425" s="91" t="s">
        <v>105</v>
      </c>
      <c r="C425" s="91">
        <v>404</v>
      </c>
      <c r="D425" s="91" t="s">
        <v>423</v>
      </c>
      <c r="E425" s="91" t="s">
        <v>423</v>
      </c>
      <c r="F425" s="91" t="s">
        <v>105</v>
      </c>
      <c r="G425" s="91" t="s">
        <v>612</v>
      </c>
      <c r="H425" s="116">
        <v>26741</v>
      </c>
      <c r="I425" s="92" t="s">
        <v>835</v>
      </c>
      <c r="J425" s="74">
        <v>0</v>
      </c>
      <c r="K425" s="74">
        <v>0</v>
      </c>
      <c r="L425" s="74">
        <v>0</v>
      </c>
      <c r="M425" s="74"/>
      <c r="N425" s="74"/>
      <c r="O425" s="74"/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>
        <v>0</v>
      </c>
      <c r="AB425" s="74"/>
      <c r="AC425" s="74"/>
      <c r="AD425" s="74"/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0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/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>
        <v>0</v>
      </c>
      <c r="BF425" s="59">
        <v>0</v>
      </c>
      <c r="BG425" s="59"/>
      <c r="BH425" s="59"/>
      <c r="BI425" s="59"/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0</v>
      </c>
      <c r="BS425" s="65">
        <v>0</v>
      </c>
      <c r="BT425" s="65"/>
      <c r="BU425" s="65"/>
      <c r="BV425" s="65"/>
      <c r="BW425" s="65"/>
      <c r="BX425" s="65"/>
      <c r="BY425" s="65"/>
      <c r="BZ425" s="65"/>
      <c r="CA425" s="65"/>
      <c r="CB425" s="66"/>
      <c r="CC425" s="50">
        <f t="shared" si="198"/>
        <v>0</v>
      </c>
      <c r="CD425" s="21"/>
      <c r="CE425" s="24">
        <f t="shared" si="249"/>
        <v>6</v>
      </c>
      <c r="CF425" s="23">
        <f t="shared" si="250"/>
        <v>0</v>
      </c>
      <c r="CG425" s="68">
        <v>0</v>
      </c>
      <c r="CH425" s="68">
        <v>0</v>
      </c>
      <c r="CI425" s="68">
        <v>0</v>
      </c>
      <c r="CJ425" s="68"/>
      <c r="CK425" s="68"/>
      <c r="CL425" s="68"/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1</v>
      </c>
      <c r="CU425" s="68">
        <v>0</v>
      </c>
      <c r="CV425" s="68">
        <v>0</v>
      </c>
      <c r="CW425" s="68"/>
      <c r="CX425" s="68"/>
      <c r="CY425" s="68"/>
      <c r="CZ425" s="68"/>
      <c r="DA425" s="68"/>
      <c r="DB425" s="68"/>
      <c r="DC425" s="68"/>
      <c r="DD425" s="68"/>
      <c r="DE425" s="68"/>
      <c r="DF425" s="50">
        <f t="shared" si="202"/>
        <v>1</v>
      </c>
      <c r="DG425" s="68">
        <v>0</v>
      </c>
      <c r="DH425" s="68">
        <v>0</v>
      </c>
      <c r="DI425" s="68">
        <v>4</v>
      </c>
      <c r="DJ425" s="68"/>
      <c r="DK425" s="68"/>
      <c r="DL425" s="68"/>
      <c r="DM425" s="68"/>
      <c r="DN425" s="68"/>
      <c r="DO425" s="68"/>
      <c r="DP425" s="68"/>
      <c r="DQ425" s="68"/>
      <c r="DR425" s="68"/>
      <c r="DS425" s="50">
        <f t="shared" si="203"/>
        <v>4</v>
      </c>
      <c r="DT425" s="68">
        <v>1</v>
      </c>
      <c r="DU425" s="68">
        <v>0</v>
      </c>
      <c r="DV425" s="68">
        <v>0</v>
      </c>
      <c r="DW425" s="68"/>
      <c r="DX425" s="68"/>
      <c r="DY425" s="68"/>
      <c r="DZ425" s="68"/>
      <c r="EA425" s="68"/>
      <c r="EB425" s="68"/>
      <c r="EC425" s="68"/>
      <c r="ED425" s="68"/>
      <c r="EE425" s="68"/>
      <c r="EF425" s="50">
        <f t="shared" si="251"/>
        <v>1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>
        <v>0</v>
      </c>
      <c r="EM425" s="68"/>
      <c r="EN425" s="68"/>
      <c r="EO425" s="68"/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>
        <v>0</v>
      </c>
      <c r="EZ425" s="68"/>
      <c r="FA425" s="68"/>
      <c r="FB425" s="68"/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>
        <v>0</v>
      </c>
      <c r="FM425" s="68"/>
      <c r="FN425" s="68"/>
      <c r="FO425" s="68"/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>
        <v>0</v>
      </c>
      <c r="FZ425" s="68"/>
      <c r="GA425" s="68"/>
      <c r="GB425" s="68"/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>
        <v>0</v>
      </c>
      <c r="GM425" s="68"/>
      <c r="GN425" s="68"/>
      <c r="GO425" s="68"/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>
        <v>0</v>
      </c>
      <c r="HB425" s="68"/>
      <c r="HC425" s="68"/>
      <c r="HD425" s="68"/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>
        <v>0</v>
      </c>
      <c r="HT425" s="68"/>
      <c r="HU425" s="68"/>
      <c r="HV425" s="68"/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>
        <v>0</v>
      </c>
      <c r="IG425" s="68"/>
      <c r="IH425" s="68"/>
      <c r="II425" s="68"/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>
        <v>0</v>
      </c>
      <c r="IT425" s="68"/>
      <c r="IU425" s="68"/>
      <c r="IV425" s="68"/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.050000000000001" customHeight="1" x14ac:dyDescent="0.2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612</v>
      </c>
      <c r="H426" s="116">
        <v>26774</v>
      </c>
      <c r="I426" s="92" t="s">
        <v>836</v>
      </c>
      <c r="J426" s="74">
        <v>0</v>
      </c>
      <c r="K426" s="74">
        <v>1</v>
      </c>
      <c r="L426" s="74">
        <v>1</v>
      </c>
      <c r="M426" s="74"/>
      <c r="N426" s="74"/>
      <c r="O426" s="74"/>
      <c r="P426" s="74"/>
      <c r="Q426" s="74"/>
      <c r="R426" s="74"/>
      <c r="S426" s="74"/>
      <c r="T426" s="74"/>
      <c r="U426" s="78"/>
      <c r="V426" s="24"/>
      <c r="W426" s="22">
        <f t="shared" si="235"/>
        <v>2</v>
      </c>
      <c r="X426" s="30">
        <f t="shared" si="256"/>
        <v>0</v>
      </c>
      <c r="Y426" s="38">
        <v>0</v>
      </c>
      <c r="Z426" s="74">
        <v>1</v>
      </c>
      <c r="AA426" s="74">
        <v>0</v>
      </c>
      <c r="AB426" s="74"/>
      <c r="AC426" s="74"/>
      <c r="AD426" s="74"/>
      <c r="AE426" s="74"/>
      <c r="AF426" s="74"/>
      <c r="AG426" s="74"/>
      <c r="AH426" s="74"/>
      <c r="AI426" s="74"/>
      <c r="AJ426" s="78"/>
      <c r="AK426" s="21"/>
      <c r="AL426" s="22">
        <f t="shared" si="240"/>
        <v>1</v>
      </c>
      <c r="AM426" s="23">
        <f t="shared" si="241"/>
        <v>0</v>
      </c>
      <c r="AN426" s="21"/>
      <c r="AO426" s="22">
        <f t="shared" si="257"/>
        <v>0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/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>
        <v>0</v>
      </c>
      <c r="BF426" s="59">
        <v>0</v>
      </c>
      <c r="BG426" s="59"/>
      <c r="BH426" s="59"/>
      <c r="BI426" s="59"/>
      <c r="BJ426" s="59"/>
      <c r="BK426" s="59"/>
      <c r="BL426" s="59"/>
      <c r="BM426" s="59"/>
      <c r="BN426" s="59"/>
      <c r="BO426" s="60"/>
      <c r="BP426" s="50">
        <f t="shared" si="197"/>
        <v>0</v>
      </c>
      <c r="BQ426" s="64">
        <v>0</v>
      </c>
      <c r="BR426" s="65">
        <v>0</v>
      </c>
      <c r="BS426" s="65">
        <v>0</v>
      </c>
      <c r="BT426" s="65"/>
      <c r="BU426" s="65"/>
      <c r="BV426" s="65"/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2</v>
      </c>
      <c r="CF426" s="23">
        <f t="shared" si="250"/>
        <v>0</v>
      </c>
      <c r="CG426" s="68">
        <v>0</v>
      </c>
      <c r="CH426" s="68">
        <v>0</v>
      </c>
      <c r="CI426" s="68">
        <v>0</v>
      </c>
      <c r="CJ426" s="68"/>
      <c r="CK426" s="68"/>
      <c r="CL426" s="68"/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2</v>
      </c>
      <c r="CV426" s="68">
        <v>0</v>
      </c>
      <c r="CW426" s="68"/>
      <c r="CX426" s="68"/>
      <c r="CY426" s="68"/>
      <c r="CZ426" s="68"/>
      <c r="DA426" s="68"/>
      <c r="DB426" s="68"/>
      <c r="DC426" s="68"/>
      <c r="DD426" s="68"/>
      <c r="DE426" s="68"/>
      <c r="DF426" s="50">
        <f t="shared" si="202"/>
        <v>2</v>
      </c>
      <c r="DG426" s="68">
        <v>0</v>
      </c>
      <c r="DH426" s="68">
        <v>0</v>
      </c>
      <c r="DI426" s="68">
        <v>0</v>
      </c>
      <c r="DJ426" s="68"/>
      <c r="DK426" s="68"/>
      <c r="DL426" s="68"/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>
        <v>0</v>
      </c>
      <c r="DW426" s="68"/>
      <c r="DX426" s="68"/>
      <c r="DY426" s="68"/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>
        <v>0</v>
      </c>
      <c r="EM426" s="68"/>
      <c r="EN426" s="68"/>
      <c r="EO426" s="68"/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>
        <v>0</v>
      </c>
      <c r="EZ426" s="68"/>
      <c r="FA426" s="68"/>
      <c r="FB426" s="68"/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>
        <v>0</v>
      </c>
      <c r="FM426" s="68"/>
      <c r="FN426" s="68"/>
      <c r="FO426" s="68"/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>
        <v>0</v>
      </c>
      <c r="FZ426" s="68"/>
      <c r="GA426" s="68"/>
      <c r="GB426" s="68"/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>
        <v>0</v>
      </c>
      <c r="GM426" s="68"/>
      <c r="GN426" s="68"/>
      <c r="GO426" s="68"/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>
        <v>0</v>
      </c>
      <c r="HB426" s="68"/>
      <c r="HC426" s="68"/>
      <c r="HD426" s="68"/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>
        <v>0</v>
      </c>
      <c r="HT426" s="68"/>
      <c r="HU426" s="68"/>
      <c r="HV426" s="68"/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>
        <v>0</v>
      </c>
      <c r="IG426" s="68"/>
      <c r="IH426" s="68"/>
      <c r="II426" s="68"/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>
        <v>0</v>
      </c>
      <c r="IT426" s="68"/>
      <c r="IU426" s="68"/>
      <c r="IV426" s="68"/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.050000000000001" customHeight="1" x14ac:dyDescent="0.2">
      <c r="A427" s="90" t="s">
        <v>67</v>
      </c>
      <c r="B427" s="91" t="s">
        <v>68</v>
      </c>
      <c r="C427" s="91">
        <v>407</v>
      </c>
      <c r="D427" s="91" t="s">
        <v>370</v>
      </c>
      <c r="E427" s="91" t="s">
        <v>67</v>
      </c>
      <c r="F427" s="91" t="s">
        <v>69</v>
      </c>
      <c r="G427" s="91" t="s">
        <v>612</v>
      </c>
      <c r="H427" s="116">
        <v>26839</v>
      </c>
      <c r="I427" s="92" t="s">
        <v>837</v>
      </c>
      <c r="J427" s="74">
        <v>0</v>
      </c>
      <c r="K427" s="74">
        <v>0</v>
      </c>
      <c r="L427" s="74">
        <v>0</v>
      </c>
      <c r="M427" s="74"/>
      <c r="N427" s="74"/>
      <c r="O427" s="74"/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>
        <v>0</v>
      </c>
      <c r="AB427" s="74"/>
      <c r="AC427" s="74"/>
      <c r="AD427" s="74"/>
      <c r="AE427" s="74"/>
      <c r="AF427" s="74"/>
      <c r="AG427" s="74"/>
      <c r="AH427" s="74"/>
      <c r="AI427" s="74"/>
      <c r="AJ427" s="78"/>
      <c r="AK427" s="21"/>
      <c r="AL427" s="22">
        <f t="shared" si="240"/>
        <v>0</v>
      </c>
      <c r="AM427" s="23">
        <f t="shared" si="241"/>
        <v>0</v>
      </c>
      <c r="AN427" s="21"/>
      <c r="AO427" s="22">
        <f t="shared" ref="AO427:AO433" si="281">BC427+BP427+CC427</f>
        <v>0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/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6"/>
        <v>0</v>
      </c>
      <c r="BD427" s="58">
        <v>0</v>
      </c>
      <c r="BE427" s="59">
        <v>0</v>
      </c>
      <c r="BF427" s="59">
        <v>0</v>
      </c>
      <c r="BG427" s="59"/>
      <c r="BH427" s="59"/>
      <c r="BI427" s="59"/>
      <c r="BJ427" s="59"/>
      <c r="BK427" s="59"/>
      <c r="BL427" s="59"/>
      <c r="BM427" s="59"/>
      <c r="BN427" s="59"/>
      <c r="BO427" s="60"/>
      <c r="BP427" s="50">
        <f t="shared" si="197"/>
        <v>0</v>
      </c>
      <c r="BQ427" s="64">
        <v>0</v>
      </c>
      <c r="BR427" s="65">
        <v>0</v>
      </c>
      <c r="BS427" s="65">
        <v>0</v>
      </c>
      <c r="BT427" s="65"/>
      <c r="BU427" s="65"/>
      <c r="BV427" s="65"/>
      <c r="BW427" s="65"/>
      <c r="BX427" s="65"/>
      <c r="BY427" s="65"/>
      <c r="BZ427" s="65"/>
      <c r="CA427" s="65"/>
      <c r="CB427" s="66"/>
      <c r="CC427" s="50">
        <f t="shared" si="198"/>
        <v>0</v>
      </c>
      <c r="CD427" s="21"/>
      <c r="CE427" s="24">
        <f t="shared" si="249"/>
        <v>0</v>
      </c>
      <c r="CF427" s="23">
        <f t="shared" si="250"/>
        <v>0</v>
      </c>
      <c r="CG427" s="68">
        <v>0</v>
      </c>
      <c r="CH427" s="68">
        <v>0</v>
      </c>
      <c r="CI427" s="68">
        <v>0</v>
      </c>
      <c r="CJ427" s="68"/>
      <c r="CK427" s="68"/>
      <c r="CL427" s="68"/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>
        <v>0</v>
      </c>
      <c r="CW427" s="68"/>
      <c r="CX427" s="68"/>
      <c r="CY427" s="68"/>
      <c r="CZ427" s="68"/>
      <c r="DA427" s="68"/>
      <c r="DB427" s="68"/>
      <c r="DC427" s="68"/>
      <c r="DD427" s="68"/>
      <c r="DE427" s="68"/>
      <c r="DF427" s="50">
        <f t="shared" si="202"/>
        <v>0</v>
      </c>
      <c r="DG427" s="68">
        <v>0</v>
      </c>
      <c r="DH427" s="68">
        <v>0</v>
      </c>
      <c r="DI427" s="68">
        <v>0</v>
      </c>
      <c r="DJ427" s="68"/>
      <c r="DK427" s="68"/>
      <c r="DL427" s="68"/>
      <c r="DM427" s="68"/>
      <c r="DN427" s="68"/>
      <c r="DO427" s="68"/>
      <c r="DP427" s="68"/>
      <c r="DQ427" s="68"/>
      <c r="DR427" s="68"/>
      <c r="DS427" s="50">
        <f t="shared" si="203"/>
        <v>0</v>
      </c>
      <c r="DT427" s="68">
        <v>0</v>
      </c>
      <c r="DU427" s="68">
        <v>0</v>
      </c>
      <c r="DV427" s="68">
        <v>0</v>
      </c>
      <c r="DW427" s="68"/>
      <c r="DX427" s="68"/>
      <c r="DY427" s="68"/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>
        <v>0</v>
      </c>
      <c r="EM427" s="68"/>
      <c r="EN427" s="68"/>
      <c r="EO427" s="68"/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>
        <v>0</v>
      </c>
      <c r="EZ427" s="68"/>
      <c r="FA427" s="68"/>
      <c r="FB427" s="68"/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>
        <v>0</v>
      </c>
      <c r="FM427" s="68"/>
      <c r="FN427" s="68"/>
      <c r="FO427" s="68"/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>
        <v>0</v>
      </c>
      <c r="FZ427" s="68"/>
      <c r="GA427" s="68"/>
      <c r="GB427" s="68"/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>
        <v>0</v>
      </c>
      <c r="GM427" s="68"/>
      <c r="GN427" s="68"/>
      <c r="GO427" s="68"/>
      <c r="GP427" s="68"/>
      <c r="GQ427" s="68"/>
      <c r="GR427" s="68"/>
      <c r="GS427" s="68"/>
      <c r="GT427" s="68"/>
      <c r="GU427" s="68"/>
      <c r="GV427" s="113"/>
      <c r="GW427" s="22">
        <f t="shared" si="211"/>
        <v>0</v>
      </c>
      <c r="GX427" s="23">
        <f t="shared" si="212"/>
        <v>0</v>
      </c>
      <c r="GY427" s="113">
        <v>0</v>
      </c>
      <c r="GZ427" s="68">
        <v>0</v>
      </c>
      <c r="HA427" s="68">
        <v>0</v>
      </c>
      <c r="HB427" s="68"/>
      <c r="HC427" s="68"/>
      <c r="HD427" s="68"/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>
        <v>0</v>
      </c>
      <c r="HT427" s="68"/>
      <c r="HU427" s="68"/>
      <c r="HV427" s="68"/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>
        <v>0</v>
      </c>
      <c r="IG427" s="68"/>
      <c r="IH427" s="68"/>
      <c r="II427" s="68"/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>
        <v>0</v>
      </c>
      <c r="IT427" s="68"/>
      <c r="IU427" s="68"/>
      <c r="IV427" s="68"/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.050000000000001" customHeight="1" x14ac:dyDescent="0.2">
      <c r="A428" s="90" t="s">
        <v>729</v>
      </c>
      <c r="B428" s="91" t="s">
        <v>28</v>
      </c>
      <c r="C428" s="91">
        <v>404</v>
      </c>
      <c r="D428" s="91" t="s">
        <v>423</v>
      </c>
      <c r="E428" s="91" t="s">
        <v>423</v>
      </c>
      <c r="F428" s="91" t="s">
        <v>28</v>
      </c>
      <c r="G428" s="91" t="s">
        <v>611</v>
      </c>
      <c r="H428" s="116">
        <v>27082</v>
      </c>
      <c r="I428" s="92" t="s">
        <v>838</v>
      </c>
      <c r="J428" s="74">
        <v>0</v>
      </c>
      <c r="K428" s="74">
        <v>0</v>
      </c>
      <c r="L428" s="74">
        <v>0</v>
      </c>
      <c r="M428" s="74"/>
      <c r="N428" s="74"/>
      <c r="O428" s="74"/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>
        <v>0</v>
      </c>
      <c r="AB428" s="74"/>
      <c r="AC428" s="74"/>
      <c r="AD428" s="74"/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/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>
        <v>0</v>
      </c>
      <c r="BG428" s="59"/>
      <c r="BH428" s="59"/>
      <c r="BI428" s="59"/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>
        <v>0</v>
      </c>
      <c r="BT428" s="65"/>
      <c r="BU428" s="65"/>
      <c r="BV428" s="65"/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>
        <v>0</v>
      </c>
      <c r="CJ428" s="68"/>
      <c r="CK428" s="68"/>
      <c r="CL428" s="68"/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>
        <v>0</v>
      </c>
      <c r="CW428" s="68"/>
      <c r="CX428" s="68"/>
      <c r="CY428" s="68"/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>
        <v>0</v>
      </c>
      <c r="DJ428" s="68"/>
      <c r="DK428" s="68"/>
      <c r="DL428" s="68"/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>
        <v>0</v>
      </c>
      <c r="DW428" s="68"/>
      <c r="DX428" s="68"/>
      <c r="DY428" s="68"/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13</v>
      </c>
      <c r="EI428" s="23">
        <f t="shared" si="253"/>
        <v>0</v>
      </c>
      <c r="EJ428" s="68">
        <v>0</v>
      </c>
      <c r="EK428" s="68">
        <v>0</v>
      </c>
      <c r="EL428" s="68">
        <v>0</v>
      </c>
      <c r="EM428" s="68"/>
      <c r="EN428" s="68"/>
      <c r="EO428" s="68"/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>
        <v>7</v>
      </c>
      <c r="EZ428" s="68"/>
      <c r="FA428" s="68"/>
      <c r="FB428" s="68"/>
      <c r="FC428" s="68"/>
      <c r="FD428" s="68"/>
      <c r="FE428" s="68"/>
      <c r="FF428" s="68"/>
      <c r="FG428" s="68"/>
      <c r="FH428" s="68"/>
      <c r="FI428" s="50">
        <f t="shared" si="208"/>
        <v>7</v>
      </c>
      <c r="FJ428" s="68">
        <v>0</v>
      </c>
      <c r="FK428" s="68">
        <v>0</v>
      </c>
      <c r="FL428" s="68">
        <v>3</v>
      </c>
      <c r="FM428" s="68"/>
      <c r="FN428" s="68"/>
      <c r="FO428" s="68"/>
      <c r="FP428" s="68"/>
      <c r="FQ428" s="68"/>
      <c r="FR428" s="68"/>
      <c r="FS428" s="68"/>
      <c r="FT428" s="68"/>
      <c r="FU428" s="68"/>
      <c r="FV428" s="50">
        <f t="shared" si="209"/>
        <v>3</v>
      </c>
      <c r="FW428" s="68">
        <v>0</v>
      </c>
      <c r="FX428" s="68">
        <v>0</v>
      </c>
      <c r="FY428" s="68">
        <v>3</v>
      </c>
      <c r="FZ428" s="68"/>
      <c r="GA428" s="68"/>
      <c r="GB428" s="68"/>
      <c r="GC428" s="68"/>
      <c r="GD428" s="68"/>
      <c r="GE428" s="68"/>
      <c r="GF428" s="68"/>
      <c r="GG428" s="68"/>
      <c r="GH428" s="68"/>
      <c r="GI428" s="50">
        <f t="shared" si="231"/>
        <v>3</v>
      </c>
      <c r="GJ428" s="68">
        <v>0</v>
      </c>
      <c r="GK428" s="68">
        <v>0</v>
      </c>
      <c r="GL428" s="68">
        <v>0</v>
      </c>
      <c r="GM428" s="68"/>
      <c r="GN428" s="68"/>
      <c r="GO428" s="68"/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>
        <v>0</v>
      </c>
      <c r="HB428" s="68"/>
      <c r="HC428" s="68"/>
      <c r="HD428" s="68"/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7</v>
      </c>
      <c r="HP428" s="23">
        <f t="shared" si="215"/>
        <v>0</v>
      </c>
      <c r="HQ428" s="68">
        <v>0</v>
      </c>
      <c r="HR428" s="68">
        <v>0</v>
      </c>
      <c r="HS428" s="68">
        <v>4</v>
      </c>
      <c r="HT428" s="68"/>
      <c r="HU428" s="68"/>
      <c r="HV428" s="68"/>
      <c r="HW428" s="68"/>
      <c r="HX428" s="68"/>
      <c r="HY428" s="68"/>
      <c r="HZ428" s="68"/>
      <c r="IA428" s="68"/>
      <c r="IB428" s="68"/>
      <c r="IC428" s="50">
        <f t="shared" si="216"/>
        <v>4</v>
      </c>
      <c r="ID428" s="68">
        <v>0</v>
      </c>
      <c r="IE428" s="68">
        <v>0</v>
      </c>
      <c r="IF428" s="68">
        <v>3</v>
      </c>
      <c r="IG428" s="68"/>
      <c r="IH428" s="68"/>
      <c r="II428" s="68"/>
      <c r="IJ428" s="68"/>
      <c r="IK428" s="68"/>
      <c r="IL428" s="68"/>
      <c r="IM428" s="68"/>
      <c r="IN428" s="68"/>
      <c r="IO428" s="68"/>
      <c r="IP428" s="50">
        <f t="shared" si="217"/>
        <v>3</v>
      </c>
      <c r="IQ428" s="68">
        <v>0</v>
      </c>
      <c r="IR428" s="68">
        <v>0</v>
      </c>
      <c r="IS428" s="68">
        <v>0</v>
      </c>
      <c r="IT428" s="68"/>
      <c r="IU428" s="68"/>
      <c r="IV428" s="68"/>
      <c r="IW428" s="68"/>
      <c r="IX428" s="68"/>
      <c r="IY428" s="68"/>
      <c r="IZ428" s="68"/>
      <c r="JA428" s="68"/>
      <c r="JB428" s="68"/>
      <c r="JC428" s="50">
        <f t="shared" si="280"/>
        <v>0</v>
      </c>
    </row>
    <row r="429" spans="1:263" s="27" customFormat="1" ht="10.050000000000001" customHeight="1" x14ac:dyDescent="0.2">
      <c r="A429" s="90" t="s">
        <v>8</v>
      </c>
      <c r="B429" s="91" t="s">
        <v>86</v>
      </c>
      <c r="C429" s="91">
        <v>400</v>
      </c>
      <c r="D429" s="91" t="s">
        <v>333</v>
      </c>
      <c r="E429" s="91" t="s">
        <v>334</v>
      </c>
      <c r="F429" s="91" t="s">
        <v>87</v>
      </c>
      <c r="G429" s="91" t="s">
        <v>619</v>
      </c>
      <c r="H429" s="116">
        <v>27259</v>
      </c>
      <c r="I429" s="92" t="s">
        <v>839</v>
      </c>
      <c r="J429" s="74">
        <v>0</v>
      </c>
      <c r="K429" s="74">
        <v>0</v>
      </c>
      <c r="L429" s="74">
        <v>0</v>
      </c>
      <c r="M429" s="74"/>
      <c r="N429" s="74"/>
      <c r="O429" s="74"/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>
        <v>0</v>
      </c>
      <c r="AB429" s="74"/>
      <c r="AC429" s="74"/>
      <c r="AD429" s="74"/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/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>
        <v>0</v>
      </c>
      <c r="BG429" s="59"/>
      <c r="BH429" s="59"/>
      <c r="BI429" s="59"/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>
        <v>0</v>
      </c>
      <c r="BT429" s="65"/>
      <c r="BU429" s="65"/>
      <c r="BV429" s="65"/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>
        <v>0</v>
      </c>
      <c r="CJ429" s="68"/>
      <c r="CK429" s="68"/>
      <c r="CL429" s="68"/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>
        <v>0</v>
      </c>
      <c r="CW429" s="68"/>
      <c r="CX429" s="68"/>
      <c r="CY429" s="68"/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>
        <v>0</v>
      </c>
      <c r="DJ429" s="68"/>
      <c r="DK429" s="68"/>
      <c r="DL429" s="68"/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>
        <v>0</v>
      </c>
      <c r="DW429" s="68"/>
      <c r="DX429" s="68"/>
      <c r="DY429" s="68"/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>
        <v>0</v>
      </c>
      <c r="EM429" s="68"/>
      <c r="EN429" s="68"/>
      <c r="EO429" s="68"/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>
        <v>0</v>
      </c>
      <c r="EZ429" s="68"/>
      <c r="FA429" s="68"/>
      <c r="FB429" s="68"/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>
        <v>0</v>
      </c>
      <c r="FM429" s="68"/>
      <c r="FN429" s="68"/>
      <c r="FO429" s="68"/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>
        <v>0</v>
      </c>
      <c r="FZ429" s="68"/>
      <c r="GA429" s="68"/>
      <c r="GB429" s="68"/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>
        <v>0</v>
      </c>
      <c r="GM429" s="68"/>
      <c r="GN429" s="68"/>
      <c r="GO429" s="68"/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>
        <v>0</v>
      </c>
      <c r="HB429" s="68"/>
      <c r="HC429" s="68"/>
      <c r="HD429" s="68"/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>
        <v>0</v>
      </c>
      <c r="HT429" s="68"/>
      <c r="HU429" s="68"/>
      <c r="HV429" s="68"/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>
        <v>0</v>
      </c>
      <c r="IG429" s="68"/>
      <c r="IH429" s="68"/>
      <c r="II429" s="68"/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>
        <v>0</v>
      </c>
      <c r="IT429" s="68"/>
      <c r="IU429" s="68"/>
      <c r="IV429" s="68"/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.050000000000001" customHeight="1" x14ac:dyDescent="0.2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840</v>
      </c>
      <c r="G430" s="91" t="s">
        <v>785</v>
      </c>
      <c r="H430" s="116">
        <v>27342</v>
      </c>
      <c r="I430" s="92" t="s">
        <v>841</v>
      </c>
      <c r="J430" s="74">
        <v>0</v>
      </c>
      <c r="K430" s="74">
        <v>0</v>
      </c>
      <c r="L430" s="74">
        <v>0</v>
      </c>
      <c r="M430" s="74"/>
      <c r="N430" s="74"/>
      <c r="O430" s="74"/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>
        <v>0</v>
      </c>
      <c r="AB430" s="74"/>
      <c r="AC430" s="74"/>
      <c r="AD430" s="74"/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/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>
        <v>0</v>
      </c>
      <c r="BG430" s="59"/>
      <c r="BH430" s="59"/>
      <c r="BI430" s="59"/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>
        <v>0</v>
      </c>
      <c r="BT430" s="65"/>
      <c r="BU430" s="65"/>
      <c r="BV430" s="65"/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>
        <v>0</v>
      </c>
      <c r="CJ430" s="68"/>
      <c r="CK430" s="68"/>
      <c r="CL430" s="68"/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>
        <v>0</v>
      </c>
      <c r="CW430" s="68"/>
      <c r="CX430" s="68"/>
      <c r="CY430" s="68"/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>
        <v>0</v>
      </c>
      <c r="DJ430" s="68"/>
      <c r="DK430" s="68"/>
      <c r="DL430" s="68"/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>
        <v>0</v>
      </c>
      <c r="DW430" s="68"/>
      <c r="DX430" s="68"/>
      <c r="DY430" s="68"/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>
        <v>0</v>
      </c>
      <c r="EM430" s="68"/>
      <c r="EN430" s="68"/>
      <c r="EO430" s="68"/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>
        <v>0</v>
      </c>
      <c r="EZ430" s="68"/>
      <c r="FA430" s="68"/>
      <c r="FB430" s="68"/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>
        <v>0</v>
      </c>
      <c r="FM430" s="68"/>
      <c r="FN430" s="68"/>
      <c r="FO430" s="68"/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>
        <v>0</v>
      </c>
      <c r="FZ430" s="68"/>
      <c r="GA430" s="68"/>
      <c r="GB430" s="68"/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>
        <v>0</v>
      </c>
      <c r="GM430" s="68"/>
      <c r="GN430" s="68"/>
      <c r="GO430" s="68"/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>
        <v>0</v>
      </c>
      <c r="HB430" s="68"/>
      <c r="HC430" s="68"/>
      <c r="HD430" s="68"/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>
        <v>0</v>
      </c>
      <c r="HT430" s="68"/>
      <c r="HU430" s="68"/>
      <c r="HV430" s="68"/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>
        <v>0</v>
      </c>
      <c r="IG430" s="68"/>
      <c r="IH430" s="68"/>
      <c r="II430" s="68"/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>
        <v>0</v>
      </c>
      <c r="IT430" s="68"/>
      <c r="IU430" s="68"/>
      <c r="IV430" s="68"/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.050000000000001" customHeight="1" x14ac:dyDescent="0.2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612</v>
      </c>
      <c r="H431" s="116">
        <v>27447</v>
      </c>
      <c r="I431" s="92" t="s">
        <v>842</v>
      </c>
      <c r="J431" s="74">
        <v>1</v>
      </c>
      <c r="K431" s="74">
        <v>1</v>
      </c>
      <c r="L431" s="74">
        <v>0</v>
      </c>
      <c r="M431" s="74"/>
      <c r="N431" s="74"/>
      <c r="O431" s="74"/>
      <c r="P431" s="74"/>
      <c r="Q431" s="74"/>
      <c r="R431" s="74"/>
      <c r="S431" s="74"/>
      <c r="T431" s="74"/>
      <c r="U431" s="78"/>
      <c r="V431" s="24"/>
      <c r="W431" s="22">
        <f t="shared" si="235"/>
        <v>2</v>
      </c>
      <c r="X431" s="30">
        <f t="shared" si="256"/>
        <v>0</v>
      </c>
      <c r="Y431" s="38">
        <v>1</v>
      </c>
      <c r="Z431" s="74">
        <v>1</v>
      </c>
      <c r="AA431" s="74">
        <v>0</v>
      </c>
      <c r="AB431" s="74"/>
      <c r="AC431" s="74"/>
      <c r="AD431" s="74"/>
      <c r="AE431" s="74"/>
      <c r="AF431" s="74"/>
      <c r="AG431" s="74"/>
      <c r="AH431" s="74"/>
      <c r="AI431" s="74"/>
      <c r="AJ431" s="78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/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>
        <v>0</v>
      </c>
      <c r="BG431" s="59"/>
      <c r="BH431" s="59"/>
      <c r="BI431" s="59"/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>
        <v>0</v>
      </c>
      <c r="BT431" s="65"/>
      <c r="BU431" s="65"/>
      <c r="BV431" s="65"/>
      <c r="BW431" s="65"/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2</v>
      </c>
      <c r="CF431" s="23">
        <f t="shared" si="250"/>
        <v>0</v>
      </c>
      <c r="CG431" s="68">
        <v>0</v>
      </c>
      <c r="CH431" s="68">
        <v>0</v>
      </c>
      <c r="CI431" s="68">
        <v>0</v>
      </c>
      <c r="CJ431" s="68"/>
      <c r="CK431" s="68"/>
      <c r="CL431" s="68"/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>
        <v>0</v>
      </c>
      <c r="CW431" s="68"/>
      <c r="CX431" s="68"/>
      <c r="CY431" s="68"/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>
        <v>1</v>
      </c>
      <c r="DI431" s="68">
        <v>0</v>
      </c>
      <c r="DJ431" s="68"/>
      <c r="DK431" s="68"/>
      <c r="DL431" s="68"/>
      <c r="DM431" s="68"/>
      <c r="DN431" s="68"/>
      <c r="DO431" s="68"/>
      <c r="DP431" s="68"/>
      <c r="DQ431" s="68"/>
      <c r="DR431" s="68"/>
      <c r="DS431" s="50">
        <f t="shared" si="203"/>
        <v>1</v>
      </c>
      <c r="DT431" s="68">
        <v>0</v>
      </c>
      <c r="DU431" s="68">
        <v>1</v>
      </c>
      <c r="DV431" s="68">
        <v>0</v>
      </c>
      <c r="DW431" s="68"/>
      <c r="DX431" s="68"/>
      <c r="DY431" s="68"/>
      <c r="DZ431" s="68"/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>
        <v>0</v>
      </c>
      <c r="EM431" s="68"/>
      <c r="EN431" s="68"/>
      <c r="EO431" s="68"/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>
        <v>0</v>
      </c>
      <c r="EZ431" s="68"/>
      <c r="FA431" s="68"/>
      <c r="FB431" s="68"/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>
        <v>0</v>
      </c>
      <c r="FM431" s="68"/>
      <c r="FN431" s="68"/>
      <c r="FO431" s="68"/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>
        <v>0</v>
      </c>
      <c r="FZ431" s="68"/>
      <c r="GA431" s="68"/>
      <c r="GB431" s="68"/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>
        <v>0</v>
      </c>
      <c r="GM431" s="68"/>
      <c r="GN431" s="68"/>
      <c r="GO431" s="68"/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>
        <v>0</v>
      </c>
      <c r="HB431" s="68"/>
      <c r="HC431" s="68"/>
      <c r="HD431" s="68"/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>
        <v>0</v>
      </c>
      <c r="HT431" s="68"/>
      <c r="HU431" s="68"/>
      <c r="HV431" s="68"/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>
        <v>0</v>
      </c>
      <c r="IG431" s="68"/>
      <c r="IH431" s="68"/>
      <c r="II431" s="68"/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>
        <v>0</v>
      </c>
      <c r="IT431" s="68"/>
      <c r="IU431" s="68"/>
      <c r="IV431" s="68"/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.050000000000001" customHeight="1" x14ac:dyDescent="0.2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612</v>
      </c>
      <c r="H432" s="116">
        <v>27451</v>
      </c>
      <c r="I432" s="92" t="s">
        <v>843</v>
      </c>
      <c r="J432" s="74">
        <v>0</v>
      </c>
      <c r="K432" s="74">
        <v>0</v>
      </c>
      <c r="L432" s="74">
        <v>1</v>
      </c>
      <c r="M432" s="74"/>
      <c r="N432" s="74"/>
      <c r="O432" s="74"/>
      <c r="P432" s="74"/>
      <c r="Q432" s="74"/>
      <c r="R432" s="74"/>
      <c r="S432" s="74"/>
      <c r="T432" s="74"/>
      <c r="U432" s="78"/>
      <c r="V432" s="24"/>
      <c r="W432" s="22">
        <f t="shared" si="235"/>
        <v>1</v>
      </c>
      <c r="X432" s="30">
        <f t="shared" si="256"/>
        <v>0</v>
      </c>
      <c r="Y432" s="38">
        <v>1</v>
      </c>
      <c r="Z432" s="74">
        <v>0</v>
      </c>
      <c r="AA432" s="74">
        <v>0</v>
      </c>
      <c r="AB432" s="74"/>
      <c r="AC432" s="74"/>
      <c r="AD432" s="74"/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4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/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6"/>
        <v>1</v>
      </c>
      <c r="BD432" s="58">
        <v>0</v>
      </c>
      <c r="BE432" s="59">
        <v>1</v>
      </c>
      <c r="BF432" s="59">
        <v>2</v>
      </c>
      <c r="BG432" s="59"/>
      <c r="BH432" s="59"/>
      <c r="BI432" s="59"/>
      <c r="BJ432" s="59"/>
      <c r="BK432" s="59"/>
      <c r="BL432" s="59"/>
      <c r="BM432" s="59"/>
      <c r="BN432" s="59"/>
      <c r="BO432" s="60"/>
      <c r="BP432" s="50">
        <f t="shared" si="197"/>
        <v>3</v>
      </c>
      <c r="BQ432" s="64">
        <v>0</v>
      </c>
      <c r="BR432" s="65">
        <v>0</v>
      </c>
      <c r="BS432" s="65">
        <v>0</v>
      </c>
      <c r="BT432" s="65"/>
      <c r="BU432" s="65"/>
      <c r="BV432" s="65"/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6</v>
      </c>
      <c r="CF432" s="23">
        <f t="shared" si="250"/>
        <v>0</v>
      </c>
      <c r="CG432" s="68">
        <v>0</v>
      </c>
      <c r="CH432" s="68">
        <v>0</v>
      </c>
      <c r="CI432" s="68">
        <v>0</v>
      </c>
      <c r="CJ432" s="68"/>
      <c r="CK432" s="68"/>
      <c r="CL432" s="68"/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>
        <v>2</v>
      </c>
      <c r="CW432" s="68"/>
      <c r="CX432" s="68"/>
      <c r="CY432" s="68"/>
      <c r="CZ432" s="68"/>
      <c r="DA432" s="68"/>
      <c r="DB432" s="68"/>
      <c r="DC432" s="68"/>
      <c r="DD432" s="68"/>
      <c r="DE432" s="68"/>
      <c r="DF432" s="50">
        <f t="shared" si="202"/>
        <v>2</v>
      </c>
      <c r="DG432" s="68">
        <v>3</v>
      </c>
      <c r="DH432" s="68">
        <v>0</v>
      </c>
      <c r="DI432" s="68">
        <v>1</v>
      </c>
      <c r="DJ432" s="68"/>
      <c r="DK432" s="68"/>
      <c r="DL432" s="68"/>
      <c r="DM432" s="68"/>
      <c r="DN432" s="68"/>
      <c r="DO432" s="68"/>
      <c r="DP432" s="68"/>
      <c r="DQ432" s="68"/>
      <c r="DR432" s="68"/>
      <c r="DS432" s="50">
        <f t="shared" si="203"/>
        <v>4</v>
      </c>
      <c r="DT432" s="68">
        <v>0</v>
      </c>
      <c r="DU432" s="68">
        <v>0</v>
      </c>
      <c r="DV432" s="68">
        <v>0</v>
      </c>
      <c r="DW432" s="68"/>
      <c r="DX432" s="68"/>
      <c r="DY432" s="68"/>
      <c r="DZ432" s="68"/>
      <c r="EA432" s="68"/>
      <c r="EB432" s="68"/>
      <c r="EC432" s="68"/>
      <c r="ED432" s="68"/>
      <c r="EE432" s="68"/>
      <c r="EF432" s="50">
        <f t="shared" si="251"/>
        <v>0</v>
      </c>
      <c r="EG432" s="21"/>
      <c r="EH432" s="22">
        <f t="shared" si="252"/>
        <v>0</v>
      </c>
      <c r="EI432" s="23">
        <f t="shared" si="253"/>
        <v>0</v>
      </c>
      <c r="EJ432" s="68">
        <v>0</v>
      </c>
      <c r="EK432" s="68">
        <v>0</v>
      </c>
      <c r="EL432" s="68">
        <v>0</v>
      </c>
      <c r="EM432" s="68"/>
      <c r="EN432" s="68"/>
      <c r="EO432" s="68"/>
      <c r="EP432" s="68"/>
      <c r="EQ432" s="68"/>
      <c r="ER432" s="68"/>
      <c r="ES432" s="68"/>
      <c r="ET432" s="68"/>
      <c r="EU432" s="68"/>
      <c r="EV432" s="52">
        <f t="shared" si="207"/>
        <v>0</v>
      </c>
      <c r="EW432" s="68">
        <v>0</v>
      </c>
      <c r="EX432" s="68">
        <v>0</v>
      </c>
      <c r="EY432" s="68">
        <v>0</v>
      </c>
      <c r="EZ432" s="68"/>
      <c r="FA432" s="68"/>
      <c r="FB432" s="68"/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>
        <v>0</v>
      </c>
      <c r="FM432" s="68"/>
      <c r="FN432" s="68"/>
      <c r="FO432" s="68"/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>
        <v>0</v>
      </c>
      <c r="FZ432" s="68"/>
      <c r="GA432" s="68"/>
      <c r="GB432" s="68"/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>
        <v>0</v>
      </c>
      <c r="GM432" s="68"/>
      <c r="GN432" s="68"/>
      <c r="GO432" s="68"/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>
        <v>0</v>
      </c>
      <c r="HB432" s="68"/>
      <c r="HC432" s="68"/>
      <c r="HD432" s="68"/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>
        <v>0</v>
      </c>
      <c r="HT432" s="68"/>
      <c r="HU432" s="68"/>
      <c r="HV432" s="68"/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>
        <v>0</v>
      </c>
      <c r="IG432" s="68"/>
      <c r="IH432" s="68"/>
      <c r="II432" s="68"/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>
        <v>0</v>
      </c>
      <c r="IT432" s="68"/>
      <c r="IU432" s="68"/>
      <c r="IV432" s="68"/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.050000000000001" customHeight="1" x14ac:dyDescent="0.2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611</v>
      </c>
      <c r="H433" s="116">
        <v>27540</v>
      </c>
      <c r="I433" s="92" t="s">
        <v>844</v>
      </c>
      <c r="J433" s="74">
        <v>0</v>
      </c>
      <c r="K433" s="74">
        <v>0</v>
      </c>
      <c r="L433" s="74">
        <v>0</v>
      </c>
      <c r="M433" s="74"/>
      <c r="N433" s="74"/>
      <c r="O433" s="74"/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>
        <v>0</v>
      </c>
      <c r="AB433" s="74"/>
      <c r="AC433" s="74"/>
      <c r="AD433" s="74"/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/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>
        <v>0</v>
      </c>
      <c r="BG433" s="59"/>
      <c r="BH433" s="59"/>
      <c r="BI433" s="59"/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>
        <v>0</v>
      </c>
      <c r="BT433" s="65"/>
      <c r="BU433" s="65"/>
      <c r="BV433" s="65"/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>
        <v>0</v>
      </c>
      <c r="CJ433" s="68"/>
      <c r="CK433" s="68"/>
      <c r="CL433" s="68"/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>
        <v>0</v>
      </c>
      <c r="CW433" s="68"/>
      <c r="CX433" s="68"/>
      <c r="CY433" s="68"/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>
        <v>0</v>
      </c>
      <c r="DJ433" s="68"/>
      <c r="DK433" s="68"/>
      <c r="DL433" s="68"/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>
        <v>0</v>
      </c>
      <c r="DW433" s="68"/>
      <c r="DX433" s="68"/>
      <c r="DY433" s="68"/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34</v>
      </c>
      <c r="EI433" s="23">
        <f t="shared" si="253"/>
        <v>0</v>
      </c>
      <c r="EJ433" s="68">
        <v>1</v>
      </c>
      <c r="EK433" s="68">
        <v>0</v>
      </c>
      <c r="EL433" s="68">
        <v>0</v>
      </c>
      <c r="EM433" s="68"/>
      <c r="EN433" s="68"/>
      <c r="EO433" s="68"/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>
        <v>0</v>
      </c>
      <c r="EZ433" s="68"/>
      <c r="FA433" s="68"/>
      <c r="FB433" s="68"/>
      <c r="FC433" s="68"/>
      <c r="FD433" s="68"/>
      <c r="FE433" s="68"/>
      <c r="FF433" s="68"/>
      <c r="FG433" s="68"/>
      <c r="FH433" s="68"/>
      <c r="FI433" s="50">
        <f t="shared" si="208"/>
        <v>10</v>
      </c>
      <c r="FJ433" s="68">
        <v>7</v>
      </c>
      <c r="FK433" s="68">
        <v>2</v>
      </c>
      <c r="FL433" s="68">
        <v>0</v>
      </c>
      <c r="FM433" s="68"/>
      <c r="FN433" s="68"/>
      <c r="FO433" s="68"/>
      <c r="FP433" s="68"/>
      <c r="FQ433" s="68"/>
      <c r="FR433" s="68"/>
      <c r="FS433" s="68"/>
      <c r="FT433" s="68"/>
      <c r="FU433" s="68"/>
      <c r="FV433" s="50">
        <f t="shared" si="209"/>
        <v>9</v>
      </c>
      <c r="FW433" s="68">
        <v>10</v>
      </c>
      <c r="FX433" s="68">
        <v>4</v>
      </c>
      <c r="FY433" s="68">
        <v>0</v>
      </c>
      <c r="FZ433" s="68"/>
      <c r="GA433" s="68"/>
      <c r="GB433" s="68"/>
      <c r="GC433" s="68"/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>
        <v>0</v>
      </c>
      <c r="GM433" s="68"/>
      <c r="GN433" s="68"/>
      <c r="GO433" s="68"/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>
        <v>0</v>
      </c>
      <c r="HB433" s="68"/>
      <c r="HC433" s="68"/>
      <c r="HD433" s="68"/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3</v>
      </c>
      <c r="HP433" s="23">
        <f t="shared" si="215"/>
        <v>0</v>
      </c>
      <c r="HQ433" s="68">
        <v>1</v>
      </c>
      <c r="HR433" s="68">
        <v>0</v>
      </c>
      <c r="HS433" s="68">
        <v>0</v>
      </c>
      <c r="HT433" s="68"/>
      <c r="HU433" s="68"/>
      <c r="HV433" s="68"/>
      <c r="HW433" s="68"/>
      <c r="HX433" s="68"/>
      <c r="HY433" s="68"/>
      <c r="HZ433" s="68"/>
      <c r="IA433" s="68"/>
      <c r="IB433" s="68"/>
      <c r="IC433" s="50">
        <f t="shared" si="216"/>
        <v>1</v>
      </c>
      <c r="ID433" s="68">
        <v>0</v>
      </c>
      <c r="IE433" s="68">
        <v>1</v>
      </c>
      <c r="IF433" s="68">
        <v>0</v>
      </c>
      <c r="IG433" s="68"/>
      <c r="IH433" s="68"/>
      <c r="II433" s="68"/>
      <c r="IJ433" s="68"/>
      <c r="IK433" s="68"/>
      <c r="IL433" s="68"/>
      <c r="IM433" s="68"/>
      <c r="IN433" s="68"/>
      <c r="IO433" s="68"/>
      <c r="IP433" s="50">
        <f t="shared" si="217"/>
        <v>1</v>
      </c>
      <c r="IQ433" s="68">
        <v>1</v>
      </c>
      <c r="IR433" s="68">
        <v>0</v>
      </c>
      <c r="IS433" s="68">
        <v>0</v>
      </c>
      <c r="IT433" s="68"/>
      <c r="IU433" s="68"/>
      <c r="IV433" s="68"/>
      <c r="IW433" s="68"/>
      <c r="IX433" s="68"/>
      <c r="IY433" s="68"/>
      <c r="IZ433" s="68"/>
      <c r="JA433" s="68"/>
      <c r="JB433" s="68"/>
      <c r="JC433" s="50">
        <f t="shared" si="280"/>
        <v>1</v>
      </c>
    </row>
    <row r="434" spans="1:263" s="27" customFormat="1" ht="10.050000000000001" customHeight="1" x14ac:dyDescent="0.2">
      <c r="A434" s="90" t="s">
        <v>8</v>
      </c>
      <c r="B434" s="91" t="s">
        <v>11</v>
      </c>
      <c r="C434" s="91">
        <v>400</v>
      </c>
      <c r="D434" s="91" t="s">
        <v>333</v>
      </c>
      <c r="E434" s="91" t="s">
        <v>334</v>
      </c>
      <c r="F434" s="91" t="s">
        <v>11</v>
      </c>
      <c r="G434" s="91" t="s">
        <v>611</v>
      </c>
      <c r="H434" s="116">
        <v>27572</v>
      </c>
      <c r="I434" s="92" t="s">
        <v>845</v>
      </c>
      <c r="J434" s="74">
        <v>0</v>
      </c>
      <c r="K434" s="74">
        <v>0</v>
      </c>
      <c r="L434" s="74">
        <v>0</v>
      </c>
      <c r="M434" s="74"/>
      <c r="N434" s="74"/>
      <c r="O434" s="74"/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>
        <v>0</v>
      </c>
      <c r="AB434" s="74"/>
      <c r="AC434" s="74"/>
      <c r="AD434" s="74"/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/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>
        <v>0</v>
      </c>
      <c r="BG434" s="59"/>
      <c r="BH434" s="59"/>
      <c r="BI434" s="59"/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>
        <v>0</v>
      </c>
      <c r="BT434" s="65"/>
      <c r="BU434" s="65"/>
      <c r="BV434" s="65"/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>
        <v>0</v>
      </c>
      <c r="CJ434" s="68"/>
      <c r="CK434" s="68"/>
      <c r="CL434" s="68"/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>
        <v>0</v>
      </c>
      <c r="CW434" s="68"/>
      <c r="CX434" s="68"/>
      <c r="CY434" s="68"/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>
        <v>0</v>
      </c>
      <c r="DJ434" s="68"/>
      <c r="DK434" s="68"/>
      <c r="DL434" s="68"/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>
        <v>0</v>
      </c>
      <c r="DW434" s="68"/>
      <c r="DX434" s="68"/>
      <c r="DY434" s="68"/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7</v>
      </c>
      <c r="EI434" s="23">
        <f t="shared" ref="EI434" si="300">IFERROR(EH434/EG434,0)</f>
        <v>0</v>
      </c>
      <c r="EJ434" s="68">
        <v>0</v>
      </c>
      <c r="EK434" s="68">
        <v>0</v>
      </c>
      <c r="EL434" s="68">
        <v>0</v>
      </c>
      <c r="EM434" s="68"/>
      <c r="EN434" s="68"/>
      <c r="EO434" s="68"/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>
        <v>0</v>
      </c>
      <c r="EZ434" s="68"/>
      <c r="FA434" s="68"/>
      <c r="FB434" s="68"/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>
        <v>2</v>
      </c>
      <c r="FM434" s="68"/>
      <c r="FN434" s="68"/>
      <c r="FO434" s="68"/>
      <c r="FP434" s="68"/>
      <c r="FQ434" s="68"/>
      <c r="FR434" s="68"/>
      <c r="FS434" s="68"/>
      <c r="FT434" s="68"/>
      <c r="FU434" s="68"/>
      <c r="FV434" s="50">
        <f t="shared" ref="FV434" si="303">SUM(FJ434:FU434)</f>
        <v>4</v>
      </c>
      <c r="FW434" s="68">
        <v>0</v>
      </c>
      <c r="FX434" s="68">
        <v>1</v>
      </c>
      <c r="FY434" s="68">
        <v>2</v>
      </c>
      <c r="FZ434" s="68"/>
      <c r="GA434" s="68"/>
      <c r="GB434" s="68"/>
      <c r="GC434" s="68"/>
      <c r="GD434" s="68"/>
      <c r="GE434" s="68"/>
      <c r="GF434" s="68"/>
      <c r="GG434" s="68"/>
      <c r="GH434" s="68"/>
      <c r="GI434" s="50">
        <f t="shared" ref="GI434" si="304">SUM(FW434:GH434)</f>
        <v>3</v>
      </c>
      <c r="GJ434" s="68">
        <v>0</v>
      </c>
      <c r="GK434" s="68">
        <v>0</v>
      </c>
      <c r="GL434" s="68">
        <v>0</v>
      </c>
      <c r="GM434" s="68"/>
      <c r="GN434" s="68"/>
      <c r="GO434" s="68"/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>
        <v>0</v>
      </c>
      <c r="HB434" s="68"/>
      <c r="HC434" s="68"/>
      <c r="HD434" s="68"/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8">
        <v>0</v>
      </c>
      <c r="HR434" s="68">
        <v>0</v>
      </c>
      <c r="HS434" s="68">
        <v>0</v>
      </c>
      <c r="HT434" s="68"/>
      <c r="HU434" s="68"/>
      <c r="HV434" s="68"/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1</v>
      </c>
      <c r="IF434" s="68">
        <v>0</v>
      </c>
      <c r="IG434" s="68"/>
      <c r="IH434" s="68"/>
      <c r="II434" s="68"/>
      <c r="IJ434" s="68"/>
      <c r="IK434" s="68"/>
      <c r="IL434" s="68"/>
      <c r="IM434" s="68"/>
      <c r="IN434" s="68"/>
      <c r="IO434" s="68"/>
      <c r="IP434" s="50">
        <f t="shared" si="217"/>
        <v>1</v>
      </c>
      <c r="IQ434" s="68">
        <v>0</v>
      </c>
      <c r="IR434" s="68">
        <v>0</v>
      </c>
      <c r="IS434" s="68">
        <v>0</v>
      </c>
      <c r="IT434" s="68"/>
      <c r="IU434" s="68"/>
      <c r="IV434" s="68"/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90" t="s">
        <v>8</v>
      </c>
      <c r="B435" s="91" t="s">
        <v>9</v>
      </c>
      <c r="C435" s="91">
        <v>400</v>
      </c>
      <c r="D435" s="91" t="s">
        <v>333</v>
      </c>
      <c r="E435" s="91" t="s">
        <v>334</v>
      </c>
      <c r="F435" s="91" t="s">
        <v>77</v>
      </c>
      <c r="G435" s="91" t="s">
        <v>611</v>
      </c>
      <c r="H435" s="116">
        <v>27598</v>
      </c>
      <c r="I435" s="92" t="s">
        <v>846</v>
      </c>
      <c r="J435" s="74">
        <v>0</v>
      </c>
      <c r="K435" s="74">
        <v>0</v>
      </c>
      <c r="L435" s="74">
        <v>0</v>
      </c>
      <c r="M435" s="74"/>
      <c r="N435" s="74"/>
      <c r="O435" s="74"/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>
        <v>0</v>
      </c>
      <c r="AB435" s="74"/>
      <c r="AC435" s="74"/>
      <c r="AD435" s="74"/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/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>
        <v>0</v>
      </c>
      <c r="BG435" s="59"/>
      <c r="BH435" s="59"/>
      <c r="BI435" s="59"/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>
        <v>0</v>
      </c>
      <c r="BT435" s="65"/>
      <c r="BU435" s="65"/>
      <c r="BV435" s="65"/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>
        <v>0</v>
      </c>
      <c r="CJ435" s="68"/>
      <c r="CK435" s="68"/>
      <c r="CL435" s="68"/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>
        <v>0</v>
      </c>
      <c r="CW435" s="68"/>
      <c r="CX435" s="68"/>
      <c r="CY435" s="68"/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>
        <v>0</v>
      </c>
      <c r="DJ435" s="68"/>
      <c r="DK435" s="68"/>
      <c r="DL435" s="68"/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>
        <v>0</v>
      </c>
      <c r="DW435" s="68"/>
      <c r="DX435" s="68"/>
      <c r="DY435" s="68"/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10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>
        <v>0</v>
      </c>
      <c r="EM435" s="68"/>
      <c r="EN435" s="68"/>
      <c r="EO435" s="68"/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>
        <v>0</v>
      </c>
      <c r="EZ435" s="68"/>
      <c r="FA435" s="68"/>
      <c r="FB435" s="68"/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>
        <v>1</v>
      </c>
      <c r="FM435" s="68"/>
      <c r="FN435" s="68"/>
      <c r="FO435" s="68"/>
      <c r="FP435" s="68"/>
      <c r="FQ435" s="68"/>
      <c r="FR435" s="68"/>
      <c r="FS435" s="68"/>
      <c r="FT435" s="68"/>
      <c r="FU435" s="68"/>
      <c r="FV435" s="50">
        <f t="shared" ref="FV435:FV444" si="325">SUM(FJ435:FU435)</f>
        <v>3</v>
      </c>
      <c r="FW435" s="68">
        <v>0</v>
      </c>
      <c r="FX435" s="68">
        <v>3</v>
      </c>
      <c r="FY435" s="68">
        <v>4</v>
      </c>
      <c r="FZ435" s="68"/>
      <c r="GA435" s="68"/>
      <c r="GB435" s="68"/>
      <c r="GC435" s="68"/>
      <c r="GD435" s="68"/>
      <c r="GE435" s="68"/>
      <c r="GF435" s="68"/>
      <c r="GG435" s="68"/>
      <c r="GH435" s="68"/>
      <c r="GI435" s="50">
        <f t="shared" ref="GI435:GI444" si="326">SUM(FW435:GH435)</f>
        <v>7</v>
      </c>
      <c r="GJ435" s="68">
        <v>0</v>
      </c>
      <c r="GK435" s="68">
        <v>0</v>
      </c>
      <c r="GL435" s="68">
        <v>0</v>
      </c>
      <c r="GM435" s="68"/>
      <c r="GN435" s="68"/>
      <c r="GO435" s="68"/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>
        <v>0</v>
      </c>
      <c r="HB435" s="68"/>
      <c r="HC435" s="68"/>
      <c r="HD435" s="68"/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>
        <v>0</v>
      </c>
      <c r="HT435" s="68"/>
      <c r="HU435" s="68"/>
      <c r="HV435" s="68"/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>
        <v>0</v>
      </c>
      <c r="IG435" s="68"/>
      <c r="IH435" s="68"/>
      <c r="II435" s="68"/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>
        <v>0</v>
      </c>
      <c r="IT435" s="68"/>
      <c r="IU435" s="68"/>
      <c r="IV435" s="68"/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.050000000000001" customHeight="1" x14ac:dyDescent="0.2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612</v>
      </c>
      <c r="H436" s="116">
        <v>28374</v>
      </c>
      <c r="I436" s="92" t="s">
        <v>847</v>
      </c>
      <c r="J436" s="74">
        <v>0</v>
      </c>
      <c r="K436" s="74">
        <v>0</v>
      </c>
      <c r="L436" s="74">
        <v>5</v>
      </c>
      <c r="M436" s="74"/>
      <c r="N436" s="74"/>
      <c r="O436" s="74"/>
      <c r="P436" s="74"/>
      <c r="Q436" s="74"/>
      <c r="R436" s="74"/>
      <c r="S436" s="74"/>
      <c r="T436" s="74"/>
      <c r="U436" s="78"/>
      <c r="V436" s="24"/>
      <c r="W436" s="22">
        <f t="shared" si="306"/>
        <v>5</v>
      </c>
      <c r="X436" s="30">
        <f t="shared" si="307"/>
        <v>0</v>
      </c>
      <c r="Y436" s="38">
        <v>0</v>
      </c>
      <c r="Z436" s="74">
        <v>0</v>
      </c>
      <c r="AA436" s="74">
        <v>0</v>
      </c>
      <c r="AB436" s="74"/>
      <c r="AC436" s="74"/>
      <c r="AD436" s="74"/>
      <c r="AE436" s="74"/>
      <c r="AF436" s="74"/>
      <c r="AG436" s="74"/>
      <c r="AH436" s="74"/>
      <c r="AI436" s="74"/>
      <c r="AJ436" s="78"/>
      <c r="AK436" s="21"/>
      <c r="AL436" s="22">
        <f t="shared" si="308"/>
        <v>0</v>
      </c>
      <c r="AM436" s="23">
        <f t="shared" si="309"/>
        <v>0</v>
      </c>
      <c r="AN436" s="21"/>
      <c r="AO436" s="22">
        <f t="shared" si="310"/>
        <v>3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/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12"/>
        <v>1</v>
      </c>
      <c r="BD436" s="58">
        <v>0</v>
      </c>
      <c r="BE436" s="59">
        <v>0</v>
      </c>
      <c r="BF436" s="59">
        <v>0</v>
      </c>
      <c r="BG436" s="59"/>
      <c r="BH436" s="59"/>
      <c r="BI436" s="59"/>
      <c r="BJ436" s="59"/>
      <c r="BK436" s="59"/>
      <c r="BL436" s="59"/>
      <c r="BM436" s="59"/>
      <c r="BN436" s="59"/>
      <c r="BO436" s="60"/>
      <c r="BP436" s="50">
        <f t="shared" si="313"/>
        <v>0</v>
      </c>
      <c r="BQ436" s="64">
        <v>0</v>
      </c>
      <c r="BR436" s="65">
        <v>0</v>
      </c>
      <c r="BS436" s="65">
        <v>2</v>
      </c>
      <c r="BT436" s="65"/>
      <c r="BU436" s="65"/>
      <c r="BV436" s="65"/>
      <c r="BW436" s="65"/>
      <c r="BX436" s="65"/>
      <c r="BY436" s="65"/>
      <c r="BZ436" s="65"/>
      <c r="CA436" s="65"/>
      <c r="CB436" s="66"/>
      <c r="CC436" s="50">
        <f t="shared" si="314"/>
        <v>2</v>
      </c>
      <c r="CD436" s="21"/>
      <c r="CE436" s="24">
        <f t="shared" si="315"/>
        <v>3</v>
      </c>
      <c r="CF436" s="23">
        <f t="shared" si="316"/>
        <v>0</v>
      </c>
      <c r="CG436" s="68">
        <v>0</v>
      </c>
      <c r="CH436" s="68">
        <v>0</v>
      </c>
      <c r="CI436" s="68">
        <v>0</v>
      </c>
      <c r="CJ436" s="68"/>
      <c r="CK436" s="68"/>
      <c r="CL436" s="68"/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>
        <v>2</v>
      </c>
      <c r="CW436" s="68"/>
      <c r="CX436" s="68"/>
      <c r="CY436" s="68"/>
      <c r="CZ436" s="68"/>
      <c r="DA436" s="68"/>
      <c r="DB436" s="68"/>
      <c r="DC436" s="68"/>
      <c r="DD436" s="68"/>
      <c r="DE436" s="68"/>
      <c r="DF436" s="50">
        <f t="shared" si="318"/>
        <v>2</v>
      </c>
      <c r="DG436" s="68">
        <v>0</v>
      </c>
      <c r="DH436" s="68">
        <v>0</v>
      </c>
      <c r="DI436" s="68">
        <v>1</v>
      </c>
      <c r="DJ436" s="68"/>
      <c r="DK436" s="68"/>
      <c r="DL436" s="68"/>
      <c r="DM436" s="68"/>
      <c r="DN436" s="68"/>
      <c r="DO436" s="68"/>
      <c r="DP436" s="68"/>
      <c r="DQ436" s="68"/>
      <c r="DR436" s="68"/>
      <c r="DS436" s="50">
        <f t="shared" si="319"/>
        <v>1</v>
      </c>
      <c r="DT436" s="68">
        <v>0</v>
      </c>
      <c r="DU436" s="68">
        <v>0</v>
      </c>
      <c r="DV436" s="68">
        <v>0</v>
      </c>
      <c r="DW436" s="68"/>
      <c r="DX436" s="68"/>
      <c r="DY436" s="68"/>
      <c r="DZ436" s="68"/>
      <c r="EA436" s="68"/>
      <c r="EB436" s="68"/>
      <c r="EC436" s="68"/>
      <c r="ED436" s="68"/>
      <c r="EE436" s="68"/>
      <c r="EF436" s="50">
        <f t="shared" si="320"/>
        <v>0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>
        <v>0</v>
      </c>
      <c r="EM436" s="68"/>
      <c r="EN436" s="68"/>
      <c r="EO436" s="68"/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>
        <v>0</v>
      </c>
      <c r="EZ436" s="68"/>
      <c r="FA436" s="68"/>
      <c r="FB436" s="68"/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>
        <v>0</v>
      </c>
      <c r="FM436" s="68"/>
      <c r="FN436" s="68"/>
      <c r="FO436" s="68"/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>
        <v>0</v>
      </c>
      <c r="FZ436" s="68"/>
      <c r="GA436" s="68"/>
      <c r="GB436" s="68"/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>
        <v>0</v>
      </c>
      <c r="GM436" s="68"/>
      <c r="GN436" s="68"/>
      <c r="GO436" s="68"/>
      <c r="GP436" s="68"/>
      <c r="GQ436" s="68"/>
      <c r="GR436" s="68"/>
      <c r="GS436" s="68"/>
      <c r="GT436" s="68"/>
      <c r="GU436" s="68"/>
      <c r="GV436" s="113"/>
      <c r="GW436" s="22">
        <f t="shared" si="211"/>
        <v>0</v>
      </c>
      <c r="GX436" s="23">
        <f t="shared" si="212"/>
        <v>0</v>
      </c>
      <c r="GY436" s="113">
        <v>0</v>
      </c>
      <c r="GZ436" s="68">
        <v>0</v>
      </c>
      <c r="HA436" s="68">
        <v>0</v>
      </c>
      <c r="HB436" s="68"/>
      <c r="HC436" s="68"/>
      <c r="HD436" s="68"/>
      <c r="HE436" s="68"/>
      <c r="HF436" s="68"/>
      <c r="HG436" s="68"/>
      <c r="HH436" s="68"/>
      <c r="HI436" s="68"/>
      <c r="HJ436" s="124"/>
      <c r="HK436" s="113"/>
      <c r="HL436" s="22">
        <f t="shared" si="213"/>
        <v>0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>
        <v>0</v>
      </c>
      <c r="HT436" s="68"/>
      <c r="HU436" s="68"/>
      <c r="HV436" s="68"/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>
        <v>0</v>
      </c>
      <c r="IG436" s="68"/>
      <c r="IH436" s="68"/>
      <c r="II436" s="68"/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>
        <v>0</v>
      </c>
      <c r="IT436" s="68"/>
      <c r="IU436" s="68"/>
      <c r="IV436" s="68"/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.050000000000001" customHeight="1" x14ac:dyDescent="0.2">
      <c r="A437" s="90" t="s">
        <v>21</v>
      </c>
      <c r="B437" s="91" t="s">
        <v>221</v>
      </c>
      <c r="C437" s="91">
        <v>400</v>
      </c>
      <c r="D437" s="91" t="s">
        <v>333</v>
      </c>
      <c r="E437" s="91" t="s">
        <v>21</v>
      </c>
      <c r="F437" s="91" t="s">
        <v>219</v>
      </c>
      <c r="G437" s="91" t="s">
        <v>612</v>
      </c>
      <c r="H437" s="116">
        <v>28768</v>
      </c>
      <c r="I437" s="92" t="s">
        <v>848</v>
      </c>
      <c r="J437" s="74">
        <v>0</v>
      </c>
      <c r="K437" s="74">
        <v>0</v>
      </c>
      <c r="L437" s="74">
        <v>0</v>
      </c>
      <c r="M437" s="74"/>
      <c r="N437" s="74"/>
      <c r="O437" s="74"/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>
        <v>0</v>
      </c>
      <c r="AB437" s="74"/>
      <c r="AC437" s="74"/>
      <c r="AD437" s="74"/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/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>
        <v>0</v>
      </c>
      <c r="BG437" s="59"/>
      <c r="BH437" s="59"/>
      <c r="BI437" s="59"/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>
        <v>0</v>
      </c>
      <c r="BT437" s="65"/>
      <c r="BU437" s="65"/>
      <c r="BV437" s="65"/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>
        <v>0</v>
      </c>
      <c r="CJ437" s="68"/>
      <c r="CK437" s="68"/>
      <c r="CL437" s="68"/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>
        <v>0</v>
      </c>
      <c r="CW437" s="68"/>
      <c r="CX437" s="68"/>
      <c r="CY437" s="68"/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>
        <v>0</v>
      </c>
      <c r="DJ437" s="68"/>
      <c r="DK437" s="68"/>
      <c r="DL437" s="68"/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>
        <v>0</v>
      </c>
      <c r="DW437" s="68"/>
      <c r="DX437" s="68"/>
      <c r="DY437" s="68"/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>
        <v>0</v>
      </c>
      <c r="EM437" s="68"/>
      <c r="EN437" s="68"/>
      <c r="EO437" s="68"/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>
        <v>0</v>
      </c>
      <c r="EZ437" s="68"/>
      <c r="FA437" s="68"/>
      <c r="FB437" s="68"/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>
        <v>0</v>
      </c>
      <c r="FM437" s="68"/>
      <c r="FN437" s="68"/>
      <c r="FO437" s="68"/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>
        <v>0</v>
      </c>
      <c r="FZ437" s="68"/>
      <c r="GA437" s="68"/>
      <c r="GB437" s="68"/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>
        <v>0</v>
      </c>
      <c r="GM437" s="68"/>
      <c r="GN437" s="68"/>
      <c r="GO437" s="68"/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>
        <v>0</v>
      </c>
      <c r="HB437" s="68"/>
      <c r="HC437" s="68"/>
      <c r="HD437" s="68"/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>
        <v>0</v>
      </c>
      <c r="HT437" s="68"/>
      <c r="HU437" s="68"/>
      <c r="HV437" s="68"/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>
        <v>0</v>
      </c>
      <c r="IG437" s="68"/>
      <c r="IH437" s="68"/>
      <c r="II437" s="68"/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>
        <v>0</v>
      </c>
      <c r="IT437" s="68"/>
      <c r="IU437" s="68"/>
      <c r="IV437" s="68"/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.050000000000001" customHeight="1" x14ac:dyDescent="0.2">
      <c r="A438" s="90" t="s">
        <v>8</v>
      </c>
      <c r="B438" s="91" t="s">
        <v>122</v>
      </c>
      <c r="C438" s="91">
        <v>400</v>
      </c>
      <c r="D438" s="91" t="s">
        <v>333</v>
      </c>
      <c r="E438" s="91" t="s">
        <v>353</v>
      </c>
      <c r="F438" s="91" t="s">
        <v>122</v>
      </c>
      <c r="G438" s="91" t="s">
        <v>612</v>
      </c>
      <c r="H438" s="116">
        <v>28965</v>
      </c>
      <c r="I438" s="92" t="s">
        <v>849</v>
      </c>
      <c r="J438" s="74">
        <v>0</v>
      </c>
      <c r="K438" s="74">
        <v>0</v>
      </c>
      <c r="L438" s="74">
        <v>0</v>
      </c>
      <c r="M438" s="74"/>
      <c r="N438" s="74"/>
      <c r="O438" s="74"/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>
        <v>0</v>
      </c>
      <c r="AB438" s="74"/>
      <c r="AC438" s="74"/>
      <c r="AD438" s="74"/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/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>
        <v>0</v>
      </c>
      <c r="BG438" s="59"/>
      <c r="BH438" s="59"/>
      <c r="BI438" s="59"/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>
        <v>0</v>
      </c>
      <c r="BT438" s="65"/>
      <c r="BU438" s="65"/>
      <c r="BV438" s="65"/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>
        <v>0</v>
      </c>
      <c r="CJ438" s="68"/>
      <c r="CK438" s="68"/>
      <c r="CL438" s="68"/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>
        <v>0</v>
      </c>
      <c r="CW438" s="68"/>
      <c r="CX438" s="68"/>
      <c r="CY438" s="68"/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>
        <v>0</v>
      </c>
      <c r="DJ438" s="68"/>
      <c r="DK438" s="68"/>
      <c r="DL438" s="68"/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>
        <v>0</v>
      </c>
      <c r="DW438" s="68"/>
      <c r="DX438" s="68"/>
      <c r="DY438" s="68"/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>
        <v>0</v>
      </c>
      <c r="EM438" s="68"/>
      <c r="EN438" s="68"/>
      <c r="EO438" s="68"/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>
        <v>0</v>
      </c>
      <c r="EZ438" s="68"/>
      <c r="FA438" s="68"/>
      <c r="FB438" s="68"/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>
        <v>0</v>
      </c>
      <c r="FM438" s="68"/>
      <c r="FN438" s="68"/>
      <c r="FO438" s="68"/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>
        <v>0</v>
      </c>
      <c r="FZ438" s="68"/>
      <c r="GA438" s="68"/>
      <c r="GB438" s="68"/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>
        <v>0</v>
      </c>
      <c r="GM438" s="68"/>
      <c r="GN438" s="68"/>
      <c r="GO438" s="68"/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>
        <v>0</v>
      </c>
      <c r="HB438" s="68"/>
      <c r="HC438" s="68"/>
      <c r="HD438" s="68"/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>
        <v>0</v>
      </c>
      <c r="HT438" s="68"/>
      <c r="HU438" s="68"/>
      <c r="HV438" s="68"/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>
        <v>0</v>
      </c>
      <c r="IG438" s="68"/>
      <c r="IH438" s="68"/>
      <c r="II438" s="68"/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>
        <v>0</v>
      </c>
      <c r="IT438" s="68"/>
      <c r="IU438" s="68"/>
      <c r="IV438" s="68"/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.050000000000001" customHeight="1" x14ac:dyDescent="0.2">
      <c r="A439" s="90" t="s">
        <v>729</v>
      </c>
      <c r="B439" s="91" t="s">
        <v>161</v>
      </c>
      <c r="C439" s="91">
        <v>404</v>
      </c>
      <c r="D439" s="91" t="s">
        <v>423</v>
      </c>
      <c r="E439" s="91" t="s">
        <v>423</v>
      </c>
      <c r="F439" s="91" t="s">
        <v>161</v>
      </c>
      <c r="G439" s="91" t="s">
        <v>612</v>
      </c>
      <c r="H439" s="116">
        <v>29012</v>
      </c>
      <c r="I439" s="92" t="s">
        <v>850</v>
      </c>
      <c r="J439" s="74">
        <v>0</v>
      </c>
      <c r="K439" s="74">
        <v>0</v>
      </c>
      <c r="L439" s="74">
        <v>0</v>
      </c>
      <c r="M439" s="74"/>
      <c r="N439" s="74"/>
      <c r="O439" s="74"/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>
        <v>0</v>
      </c>
      <c r="AB439" s="74"/>
      <c r="AC439" s="74"/>
      <c r="AD439" s="74"/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/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>
        <v>0</v>
      </c>
      <c r="BG439" s="59"/>
      <c r="BH439" s="59"/>
      <c r="BI439" s="59"/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>
        <v>0</v>
      </c>
      <c r="BT439" s="65"/>
      <c r="BU439" s="65"/>
      <c r="BV439" s="65"/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10</v>
      </c>
      <c r="CF439" s="23">
        <f t="shared" si="316"/>
        <v>0</v>
      </c>
      <c r="CG439" s="68">
        <v>0</v>
      </c>
      <c r="CH439" s="68">
        <v>0</v>
      </c>
      <c r="CI439" s="68">
        <v>0</v>
      </c>
      <c r="CJ439" s="68"/>
      <c r="CK439" s="68"/>
      <c r="CL439" s="68"/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3</v>
      </c>
      <c r="CU439" s="68">
        <v>1</v>
      </c>
      <c r="CV439" s="68">
        <v>0</v>
      </c>
      <c r="CW439" s="68"/>
      <c r="CX439" s="68"/>
      <c r="CY439" s="68"/>
      <c r="CZ439" s="68"/>
      <c r="DA439" s="68"/>
      <c r="DB439" s="68"/>
      <c r="DC439" s="68"/>
      <c r="DD439" s="68"/>
      <c r="DE439" s="68"/>
      <c r="DF439" s="50">
        <f t="shared" si="318"/>
        <v>4</v>
      </c>
      <c r="DG439" s="68">
        <v>1</v>
      </c>
      <c r="DH439" s="68">
        <v>1</v>
      </c>
      <c r="DI439" s="68">
        <v>0</v>
      </c>
      <c r="DJ439" s="68"/>
      <c r="DK439" s="68"/>
      <c r="DL439" s="68"/>
      <c r="DM439" s="68"/>
      <c r="DN439" s="68"/>
      <c r="DO439" s="68"/>
      <c r="DP439" s="68"/>
      <c r="DQ439" s="68"/>
      <c r="DR439" s="68"/>
      <c r="DS439" s="50">
        <f t="shared" si="319"/>
        <v>2</v>
      </c>
      <c r="DT439" s="68">
        <v>3</v>
      </c>
      <c r="DU439" s="68">
        <v>1</v>
      </c>
      <c r="DV439" s="68">
        <v>0</v>
      </c>
      <c r="DW439" s="68"/>
      <c r="DX439" s="68"/>
      <c r="DY439" s="68"/>
      <c r="DZ439" s="68"/>
      <c r="EA439" s="68"/>
      <c r="EB439" s="68"/>
      <c r="EC439" s="68"/>
      <c r="ED439" s="68"/>
      <c r="EE439" s="68"/>
      <c r="EF439" s="50">
        <f t="shared" si="320"/>
        <v>4</v>
      </c>
      <c r="EG439" s="21"/>
      <c r="EH439" s="22">
        <f t="shared" si="321"/>
        <v>0</v>
      </c>
      <c r="EI439" s="23">
        <f t="shared" si="322"/>
        <v>0</v>
      </c>
      <c r="EJ439" s="68">
        <v>0</v>
      </c>
      <c r="EK439" s="68">
        <v>0</v>
      </c>
      <c r="EL439" s="68">
        <v>0</v>
      </c>
      <c r="EM439" s="68"/>
      <c r="EN439" s="68"/>
      <c r="EO439" s="68"/>
      <c r="EP439" s="68"/>
      <c r="EQ439" s="68"/>
      <c r="ER439" s="68"/>
      <c r="ES439" s="68"/>
      <c r="ET439" s="68"/>
      <c r="EU439" s="68"/>
      <c r="EV439" s="52">
        <f t="shared" si="323"/>
        <v>0</v>
      </c>
      <c r="EW439" s="68">
        <v>0</v>
      </c>
      <c r="EX439" s="68">
        <v>0</v>
      </c>
      <c r="EY439" s="68">
        <v>0</v>
      </c>
      <c r="EZ439" s="68"/>
      <c r="FA439" s="68"/>
      <c r="FB439" s="68"/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>
        <v>0</v>
      </c>
      <c r="FM439" s="68"/>
      <c r="FN439" s="68"/>
      <c r="FO439" s="68"/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>
        <v>0</v>
      </c>
      <c r="FZ439" s="68"/>
      <c r="GA439" s="68"/>
      <c r="GB439" s="68"/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>
        <v>0</v>
      </c>
      <c r="GM439" s="68"/>
      <c r="GN439" s="68"/>
      <c r="GO439" s="68"/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>
        <v>0</v>
      </c>
      <c r="HB439" s="68"/>
      <c r="HC439" s="68"/>
      <c r="HD439" s="68"/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>
        <v>0</v>
      </c>
      <c r="HT439" s="68"/>
      <c r="HU439" s="68"/>
      <c r="HV439" s="68"/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>
        <v>0</v>
      </c>
      <c r="IG439" s="68"/>
      <c r="IH439" s="68"/>
      <c r="II439" s="68"/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>
        <v>0</v>
      </c>
      <c r="IT439" s="68"/>
      <c r="IU439" s="68"/>
      <c r="IV439" s="68"/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.050000000000001" customHeight="1" x14ac:dyDescent="0.2">
      <c r="A440" s="90" t="s">
        <v>729</v>
      </c>
      <c r="B440" s="91" t="s">
        <v>161</v>
      </c>
      <c r="C440" s="91">
        <v>404</v>
      </c>
      <c r="D440" s="91" t="s">
        <v>423</v>
      </c>
      <c r="E440" s="91" t="s">
        <v>423</v>
      </c>
      <c r="F440" s="91" t="s">
        <v>161</v>
      </c>
      <c r="G440" s="91" t="s">
        <v>612</v>
      </c>
      <c r="H440" s="116">
        <v>29013</v>
      </c>
      <c r="I440" s="92" t="s">
        <v>851</v>
      </c>
      <c r="J440" s="74">
        <v>0</v>
      </c>
      <c r="K440" s="74">
        <v>0</v>
      </c>
      <c r="L440" s="74">
        <v>0</v>
      </c>
      <c r="M440" s="74"/>
      <c r="N440" s="74"/>
      <c r="O440" s="74"/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>
        <v>0</v>
      </c>
      <c r="AB440" s="74"/>
      <c r="AC440" s="74"/>
      <c r="AD440" s="74"/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/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>
        <v>0</v>
      </c>
      <c r="BG440" s="59"/>
      <c r="BH440" s="59"/>
      <c r="BI440" s="59"/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>
        <v>0</v>
      </c>
      <c r="BT440" s="65"/>
      <c r="BU440" s="65"/>
      <c r="BV440" s="65"/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>
        <v>0</v>
      </c>
      <c r="CJ440" s="68"/>
      <c r="CK440" s="68"/>
      <c r="CL440" s="68"/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>
        <v>0</v>
      </c>
      <c r="CW440" s="68"/>
      <c r="CX440" s="68"/>
      <c r="CY440" s="68"/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>
        <v>0</v>
      </c>
      <c r="DJ440" s="68"/>
      <c r="DK440" s="68"/>
      <c r="DL440" s="68"/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>
        <v>0</v>
      </c>
      <c r="DW440" s="68"/>
      <c r="DX440" s="68"/>
      <c r="DY440" s="68"/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>
        <v>0</v>
      </c>
      <c r="EM440" s="68"/>
      <c r="EN440" s="68"/>
      <c r="EO440" s="68"/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>
        <v>0</v>
      </c>
      <c r="EZ440" s="68"/>
      <c r="FA440" s="68"/>
      <c r="FB440" s="68"/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>
        <v>0</v>
      </c>
      <c r="FM440" s="68"/>
      <c r="FN440" s="68"/>
      <c r="FO440" s="68"/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>
        <v>0</v>
      </c>
      <c r="FZ440" s="68"/>
      <c r="GA440" s="68"/>
      <c r="GB440" s="68"/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>
        <v>0</v>
      </c>
      <c r="GM440" s="68"/>
      <c r="GN440" s="68"/>
      <c r="GO440" s="68"/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>
        <v>0</v>
      </c>
      <c r="HB440" s="68"/>
      <c r="HC440" s="68"/>
      <c r="HD440" s="68"/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>
        <v>0</v>
      </c>
      <c r="HT440" s="68"/>
      <c r="HU440" s="68"/>
      <c r="HV440" s="68"/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>
        <v>0</v>
      </c>
      <c r="IG440" s="68"/>
      <c r="IH440" s="68"/>
      <c r="II440" s="68"/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>
        <v>0</v>
      </c>
      <c r="IT440" s="68"/>
      <c r="IU440" s="68"/>
      <c r="IV440" s="68"/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.050000000000001" customHeight="1" x14ac:dyDescent="0.2">
      <c r="A441" s="90" t="s">
        <v>729</v>
      </c>
      <c r="B441" s="91" t="s">
        <v>161</v>
      </c>
      <c r="C441" s="91">
        <v>404</v>
      </c>
      <c r="D441" s="91" t="s">
        <v>423</v>
      </c>
      <c r="E441" s="91" t="s">
        <v>423</v>
      </c>
      <c r="F441" s="91" t="s">
        <v>161</v>
      </c>
      <c r="G441" s="91" t="s">
        <v>612</v>
      </c>
      <c r="H441" s="116">
        <v>29014</v>
      </c>
      <c r="I441" s="92" t="s">
        <v>852</v>
      </c>
      <c r="J441" s="74">
        <v>0</v>
      </c>
      <c r="K441" s="74">
        <v>0</v>
      </c>
      <c r="L441" s="74">
        <v>0</v>
      </c>
      <c r="M441" s="74"/>
      <c r="N441" s="74"/>
      <c r="O441" s="74"/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>
        <v>0</v>
      </c>
      <c r="AB441" s="74"/>
      <c r="AC441" s="74"/>
      <c r="AD441" s="74"/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/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>
        <v>0</v>
      </c>
      <c r="BG441" s="59"/>
      <c r="BH441" s="59"/>
      <c r="BI441" s="59"/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>
        <v>0</v>
      </c>
      <c r="BT441" s="65"/>
      <c r="BU441" s="65"/>
      <c r="BV441" s="65"/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6</v>
      </c>
      <c r="CF441" s="23">
        <f t="shared" si="316"/>
        <v>0</v>
      </c>
      <c r="CG441" s="68">
        <v>0</v>
      </c>
      <c r="CH441" s="68">
        <v>0</v>
      </c>
      <c r="CI441" s="68">
        <v>0</v>
      </c>
      <c r="CJ441" s="68"/>
      <c r="CK441" s="68"/>
      <c r="CL441" s="68"/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2</v>
      </c>
      <c r="CU441" s="68">
        <v>0</v>
      </c>
      <c r="CV441" s="68">
        <v>0</v>
      </c>
      <c r="CW441" s="68"/>
      <c r="CX441" s="68"/>
      <c r="CY441" s="68"/>
      <c r="CZ441" s="68"/>
      <c r="DA441" s="68"/>
      <c r="DB441" s="68"/>
      <c r="DC441" s="68"/>
      <c r="DD441" s="68"/>
      <c r="DE441" s="68"/>
      <c r="DF441" s="50">
        <f t="shared" si="318"/>
        <v>2</v>
      </c>
      <c r="DG441" s="68">
        <v>2</v>
      </c>
      <c r="DH441" s="68">
        <v>0</v>
      </c>
      <c r="DI441" s="68">
        <v>0</v>
      </c>
      <c r="DJ441" s="68"/>
      <c r="DK441" s="68"/>
      <c r="DL441" s="68"/>
      <c r="DM441" s="68"/>
      <c r="DN441" s="68"/>
      <c r="DO441" s="68"/>
      <c r="DP441" s="68"/>
      <c r="DQ441" s="68"/>
      <c r="DR441" s="68"/>
      <c r="DS441" s="50">
        <f t="shared" si="319"/>
        <v>2</v>
      </c>
      <c r="DT441" s="68">
        <v>2</v>
      </c>
      <c r="DU441" s="68">
        <v>0</v>
      </c>
      <c r="DV441" s="68">
        <v>0</v>
      </c>
      <c r="DW441" s="68"/>
      <c r="DX441" s="68"/>
      <c r="DY441" s="68"/>
      <c r="DZ441" s="68"/>
      <c r="EA441" s="68"/>
      <c r="EB441" s="68"/>
      <c r="EC441" s="68"/>
      <c r="ED441" s="68"/>
      <c r="EE441" s="68"/>
      <c r="EF441" s="50">
        <f t="shared" si="320"/>
        <v>2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>
        <v>0</v>
      </c>
      <c r="EM441" s="68"/>
      <c r="EN441" s="68"/>
      <c r="EO441" s="68"/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>
        <v>0</v>
      </c>
      <c r="EZ441" s="68"/>
      <c r="FA441" s="68"/>
      <c r="FB441" s="68"/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>
        <v>0</v>
      </c>
      <c r="FM441" s="68"/>
      <c r="FN441" s="68"/>
      <c r="FO441" s="68"/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>
        <v>0</v>
      </c>
      <c r="FZ441" s="68"/>
      <c r="GA441" s="68"/>
      <c r="GB441" s="68"/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>
        <v>0</v>
      </c>
      <c r="GM441" s="68"/>
      <c r="GN441" s="68"/>
      <c r="GO441" s="68"/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>
        <v>0</v>
      </c>
      <c r="HB441" s="68"/>
      <c r="HC441" s="68"/>
      <c r="HD441" s="68"/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>
        <v>0</v>
      </c>
      <c r="HT441" s="68"/>
      <c r="HU441" s="68"/>
      <c r="HV441" s="68"/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>
        <v>0</v>
      </c>
      <c r="IG441" s="68"/>
      <c r="IH441" s="68"/>
      <c r="II441" s="68"/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>
        <v>0</v>
      </c>
      <c r="IT441" s="68"/>
      <c r="IU441" s="68"/>
      <c r="IV441" s="68"/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.050000000000001" customHeight="1" x14ac:dyDescent="0.2">
      <c r="A442" s="90" t="s">
        <v>8</v>
      </c>
      <c r="B442" s="91" t="s">
        <v>229</v>
      </c>
      <c r="C442" s="91">
        <v>400</v>
      </c>
      <c r="D442" s="91" t="s">
        <v>333</v>
      </c>
      <c r="E442" s="91" t="s">
        <v>353</v>
      </c>
      <c r="F442" s="91" t="s">
        <v>230</v>
      </c>
      <c r="G442" s="91" t="s">
        <v>612</v>
      </c>
      <c r="H442" s="116">
        <v>30036</v>
      </c>
      <c r="I442" s="92" t="s">
        <v>853</v>
      </c>
      <c r="J442" s="74">
        <v>0</v>
      </c>
      <c r="K442" s="74">
        <v>0</v>
      </c>
      <c r="L442" s="74">
        <v>0</v>
      </c>
      <c r="M442" s="74"/>
      <c r="N442" s="74"/>
      <c r="O442" s="74"/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>
        <v>0</v>
      </c>
      <c r="AB442" s="74"/>
      <c r="AC442" s="74"/>
      <c r="AD442" s="74"/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0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/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>
        <v>0</v>
      </c>
      <c r="BG442" s="59"/>
      <c r="BH442" s="59"/>
      <c r="BI442" s="59"/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>
        <v>0</v>
      </c>
      <c r="BT442" s="65"/>
      <c r="BU442" s="65"/>
      <c r="BV442" s="65"/>
      <c r="BW442" s="65"/>
      <c r="BX442" s="65"/>
      <c r="BY442" s="65"/>
      <c r="BZ442" s="65"/>
      <c r="CA442" s="65"/>
      <c r="CB442" s="66"/>
      <c r="CC442" s="50">
        <f t="shared" si="314"/>
        <v>0</v>
      </c>
      <c r="CD442" s="21"/>
      <c r="CE442" s="24">
        <f t="shared" si="315"/>
        <v>0</v>
      </c>
      <c r="CF442" s="23">
        <f t="shared" si="316"/>
        <v>0</v>
      </c>
      <c r="CG442" s="68">
        <v>0</v>
      </c>
      <c r="CH442" s="68">
        <v>0</v>
      </c>
      <c r="CI442" s="68">
        <v>0</v>
      </c>
      <c r="CJ442" s="68"/>
      <c r="CK442" s="68"/>
      <c r="CL442" s="68"/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>
        <v>0</v>
      </c>
      <c r="CW442" s="68"/>
      <c r="CX442" s="68"/>
      <c r="CY442" s="68"/>
      <c r="CZ442" s="68"/>
      <c r="DA442" s="68"/>
      <c r="DB442" s="68"/>
      <c r="DC442" s="68"/>
      <c r="DD442" s="68"/>
      <c r="DE442" s="68"/>
      <c r="DF442" s="50">
        <f t="shared" si="318"/>
        <v>0</v>
      </c>
      <c r="DG442" s="68">
        <v>0</v>
      </c>
      <c r="DH442" s="68">
        <v>0</v>
      </c>
      <c r="DI442" s="68">
        <v>0</v>
      </c>
      <c r="DJ442" s="68"/>
      <c r="DK442" s="68"/>
      <c r="DL442" s="68"/>
      <c r="DM442" s="68"/>
      <c r="DN442" s="68"/>
      <c r="DO442" s="68"/>
      <c r="DP442" s="68"/>
      <c r="DQ442" s="68"/>
      <c r="DR442" s="68"/>
      <c r="DS442" s="50">
        <f t="shared" si="319"/>
        <v>0</v>
      </c>
      <c r="DT442" s="68">
        <v>0</v>
      </c>
      <c r="DU442" s="68">
        <v>0</v>
      </c>
      <c r="DV442" s="68">
        <v>0</v>
      </c>
      <c r="DW442" s="68"/>
      <c r="DX442" s="68"/>
      <c r="DY442" s="68"/>
      <c r="DZ442" s="68"/>
      <c r="EA442" s="68"/>
      <c r="EB442" s="68"/>
      <c r="EC442" s="68"/>
      <c r="ED442" s="68"/>
      <c r="EE442" s="68"/>
      <c r="EF442" s="50">
        <f t="shared" si="320"/>
        <v>0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>
        <v>0</v>
      </c>
      <c r="EM442" s="68"/>
      <c r="EN442" s="68"/>
      <c r="EO442" s="68"/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>
        <v>0</v>
      </c>
      <c r="EZ442" s="68"/>
      <c r="FA442" s="68"/>
      <c r="FB442" s="68"/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>
        <v>0</v>
      </c>
      <c r="FM442" s="68"/>
      <c r="FN442" s="68"/>
      <c r="FO442" s="68"/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>
        <v>0</v>
      </c>
      <c r="FZ442" s="68"/>
      <c r="GA442" s="68"/>
      <c r="GB442" s="68"/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>
        <v>0</v>
      </c>
      <c r="GM442" s="68"/>
      <c r="GN442" s="68"/>
      <c r="GO442" s="68"/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>
        <v>0</v>
      </c>
      <c r="HB442" s="68"/>
      <c r="HC442" s="68"/>
      <c r="HD442" s="68"/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>
        <v>0</v>
      </c>
      <c r="HT442" s="68"/>
      <c r="HU442" s="68"/>
      <c r="HV442" s="68"/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>
        <v>0</v>
      </c>
      <c r="IG442" s="68"/>
      <c r="IH442" s="68"/>
      <c r="II442" s="68"/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>
        <v>0</v>
      </c>
      <c r="IT442" s="68"/>
      <c r="IU442" s="68"/>
      <c r="IV442" s="68"/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.050000000000001" customHeight="1" x14ac:dyDescent="0.2">
      <c r="A443" s="90" t="s">
        <v>729</v>
      </c>
      <c r="B443" s="91" t="s">
        <v>138</v>
      </c>
      <c r="C443" s="91">
        <v>404</v>
      </c>
      <c r="D443" s="91" t="s">
        <v>423</v>
      </c>
      <c r="E443" s="91" t="s">
        <v>423</v>
      </c>
      <c r="F443" s="91" t="s">
        <v>138</v>
      </c>
      <c r="G443" s="91" t="s">
        <v>612</v>
      </c>
      <c r="H443" s="116">
        <v>30202</v>
      </c>
      <c r="I443" s="92" t="s">
        <v>854</v>
      </c>
      <c r="J443" s="74">
        <v>0</v>
      </c>
      <c r="K443" s="74">
        <v>0</v>
      </c>
      <c r="L443" s="74">
        <v>0</v>
      </c>
      <c r="M443" s="74"/>
      <c r="N443" s="74"/>
      <c r="O443" s="74"/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>
        <v>0</v>
      </c>
      <c r="AB443" s="74"/>
      <c r="AC443" s="74"/>
      <c r="AD443" s="74"/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/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>
        <v>0</v>
      </c>
      <c r="BG443" s="59"/>
      <c r="BH443" s="59"/>
      <c r="BI443" s="59"/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>
        <v>0</v>
      </c>
      <c r="BT443" s="65"/>
      <c r="BU443" s="65"/>
      <c r="BV443" s="65"/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3</v>
      </c>
      <c r="CF443" s="23">
        <f t="shared" si="316"/>
        <v>0</v>
      </c>
      <c r="CG443" s="68">
        <v>0</v>
      </c>
      <c r="CH443" s="68">
        <v>0</v>
      </c>
      <c r="CI443" s="68">
        <v>0</v>
      </c>
      <c r="CJ443" s="68"/>
      <c r="CK443" s="68"/>
      <c r="CL443" s="68"/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1</v>
      </c>
      <c r="CV443" s="68">
        <v>0</v>
      </c>
      <c r="CW443" s="68"/>
      <c r="CX443" s="68"/>
      <c r="CY443" s="68"/>
      <c r="CZ443" s="68"/>
      <c r="DA443" s="68"/>
      <c r="DB443" s="68"/>
      <c r="DC443" s="68"/>
      <c r="DD443" s="68"/>
      <c r="DE443" s="68"/>
      <c r="DF443" s="50">
        <f t="shared" si="318"/>
        <v>1</v>
      </c>
      <c r="DG443" s="68">
        <v>0</v>
      </c>
      <c r="DH443" s="68">
        <v>0</v>
      </c>
      <c r="DI443" s="68">
        <v>0</v>
      </c>
      <c r="DJ443" s="68"/>
      <c r="DK443" s="68"/>
      <c r="DL443" s="68"/>
      <c r="DM443" s="68"/>
      <c r="DN443" s="68"/>
      <c r="DO443" s="68"/>
      <c r="DP443" s="68"/>
      <c r="DQ443" s="68"/>
      <c r="DR443" s="68"/>
      <c r="DS443" s="50">
        <f t="shared" si="319"/>
        <v>0</v>
      </c>
      <c r="DT443" s="68">
        <v>0</v>
      </c>
      <c r="DU443" s="68">
        <v>0</v>
      </c>
      <c r="DV443" s="68">
        <v>2</v>
      </c>
      <c r="DW443" s="68"/>
      <c r="DX443" s="68"/>
      <c r="DY443" s="68"/>
      <c r="DZ443" s="68"/>
      <c r="EA443" s="68"/>
      <c r="EB443" s="68"/>
      <c r="EC443" s="68"/>
      <c r="ED443" s="68"/>
      <c r="EE443" s="68"/>
      <c r="EF443" s="50">
        <f t="shared" si="320"/>
        <v>2</v>
      </c>
      <c r="EG443" s="21"/>
      <c r="EH443" s="22">
        <f t="shared" si="321"/>
        <v>0</v>
      </c>
      <c r="EI443" s="23">
        <f t="shared" si="322"/>
        <v>0</v>
      </c>
      <c r="EJ443" s="68">
        <v>0</v>
      </c>
      <c r="EK443" s="68">
        <v>0</v>
      </c>
      <c r="EL443" s="68">
        <v>0</v>
      </c>
      <c r="EM443" s="68"/>
      <c r="EN443" s="68"/>
      <c r="EO443" s="68"/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>
        <v>0</v>
      </c>
      <c r="EZ443" s="68"/>
      <c r="FA443" s="68"/>
      <c r="FB443" s="68"/>
      <c r="FC443" s="68"/>
      <c r="FD443" s="68"/>
      <c r="FE443" s="68"/>
      <c r="FF443" s="68"/>
      <c r="FG443" s="68"/>
      <c r="FH443" s="68"/>
      <c r="FI443" s="50">
        <f t="shared" si="324"/>
        <v>0</v>
      </c>
      <c r="FJ443" s="68">
        <v>0</v>
      </c>
      <c r="FK443" s="68">
        <v>0</v>
      </c>
      <c r="FL443" s="68">
        <v>0</v>
      </c>
      <c r="FM443" s="68"/>
      <c r="FN443" s="68"/>
      <c r="FO443" s="68"/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>
        <v>0</v>
      </c>
      <c r="FZ443" s="68"/>
      <c r="GA443" s="68"/>
      <c r="GB443" s="68"/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>
        <v>0</v>
      </c>
      <c r="GM443" s="68"/>
      <c r="GN443" s="68"/>
      <c r="GO443" s="68"/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>
        <v>0</v>
      </c>
      <c r="HB443" s="68"/>
      <c r="HC443" s="68"/>
      <c r="HD443" s="68"/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>
        <v>0</v>
      </c>
      <c r="HT443" s="68"/>
      <c r="HU443" s="68"/>
      <c r="HV443" s="68"/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>
        <v>0</v>
      </c>
      <c r="IG443" s="68"/>
      <c r="IH443" s="68"/>
      <c r="II443" s="68"/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>
        <v>0</v>
      </c>
      <c r="IT443" s="68"/>
      <c r="IU443" s="68"/>
      <c r="IV443" s="68"/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.050000000000001" customHeight="1" x14ac:dyDescent="0.2">
      <c r="A444" s="90" t="s">
        <v>729</v>
      </c>
      <c r="B444" s="91" t="s">
        <v>13</v>
      </c>
      <c r="C444" s="91">
        <v>404</v>
      </c>
      <c r="D444" s="91" t="s">
        <v>423</v>
      </c>
      <c r="E444" s="91" t="s">
        <v>423</v>
      </c>
      <c r="F444" s="91" t="s">
        <v>13</v>
      </c>
      <c r="G444" s="91" t="s">
        <v>612</v>
      </c>
      <c r="H444" s="116">
        <v>30205</v>
      </c>
      <c r="I444" s="92" t="s">
        <v>855</v>
      </c>
      <c r="J444" s="74">
        <v>0</v>
      </c>
      <c r="K444" s="74">
        <v>0</v>
      </c>
      <c r="L444" s="74">
        <v>0</v>
      </c>
      <c r="M444" s="74"/>
      <c r="N444" s="74"/>
      <c r="O444" s="74"/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>
        <v>0</v>
      </c>
      <c r="AB444" s="74"/>
      <c r="AC444" s="74"/>
      <c r="AD444" s="74"/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/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>
        <v>0</v>
      </c>
      <c r="BG444" s="59"/>
      <c r="BH444" s="59"/>
      <c r="BI444" s="59"/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>
        <v>0</v>
      </c>
      <c r="BT444" s="65"/>
      <c r="BU444" s="65"/>
      <c r="BV444" s="65"/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0</v>
      </c>
      <c r="CF444" s="23">
        <f t="shared" si="316"/>
        <v>0</v>
      </c>
      <c r="CG444" s="68">
        <v>0</v>
      </c>
      <c r="CH444" s="68">
        <v>0</v>
      </c>
      <c r="CI444" s="68">
        <v>0</v>
      </c>
      <c r="CJ444" s="68"/>
      <c r="CK444" s="68"/>
      <c r="CL444" s="68"/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>
        <v>0</v>
      </c>
      <c r="CW444" s="68"/>
      <c r="CX444" s="68"/>
      <c r="CY444" s="68"/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>
        <v>0</v>
      </c>
      <c r="DJ444" s="68"/>
      <c r="DK444" s="68"/>
      <c r="DL444" s="68"/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>
        <v>0</v>
      </c>
      <c r="DW444" s="68"/>
      <c r="DX444" s="68"/>
      <c r="DY444" s="68"/>
      <c r="DZ444" s="68"/>
      <c r="EA444" s="68"/>
      <c r="EB444" s="68"/>
      <c r="EC444" s="68"/>
      <c r="ED444" s="68"/>
      <c r="EE444" s="68"/>
      <c r="EF444" s="50">
        <f t="shared" si="320"/>
        <v>0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>
        <v>0</v>
      </c>
      <c r="EM444" s="68"/>
      <c r="EN444" s="68"/>
      <c r="EO444" s="68"/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>
        <v>0</v>
      </c>
      <c r="EZ444" s="68"/>
      <c r="FA444" s="68"/>
      <c r="FB444" s="68"/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>
        <v>0</v>
      </c>
      <c r="FM444" s="68"/>
      <c r="FN444" s="68"/>
      <c r="FO444" s="68"/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>
        <v>0</v>
      </c>
      <c r="FZ444" s="68"/>
      <c r="GA444" s="68"/>
      <c r="GB444" s="68"/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>
        <v>0</v>
      </c>
      <c r="GM444" s="68"/>
      <c r="GN444" s="68"/>
      <c r="GO444" s="68"/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>
        <v>0</v>
      </c>
      <c r="HB444" s="68"/>
      <c r="HC444" s="68"/>
      <c r="HD444" s="68"/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>
        <v>0</v>
      </c>
      <c r="HT444" s="68"/>
      <c r="HU444" s="68"/>
      <c r="HV444" s="68"/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>
        <v>0</v>
      </c>
      <c r="IG444" s="68"/>
      <c r="IH444" s="68"/>
      <c r="II444" s="68"/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>
        <v>0</v>
      </c>
      <c r="IT444" s="68"/>
      <c r="IU444" s="68"/>
      <c r="IV444" s="68"/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">
      <c r="A445" s="27" t="s">
        <v>600</v>
      </c>
      <c r="B445" s="27" t="s">
        <v>600</v>
      </c>
      <c r="C445" s="27" t="s">
        <v>600</v>
      </c>
      <c r="D445" s="81" t="s">
        <v>600</v>
      </c>
      <c r="E445" s="81" t="s">
        <v>600</v>
      </c>
      <c r="F445" s="81" t="s">
        <v>600</v>
      </c>
      <c r="G445" s="81" t="s">
        <v>600</v>
      </c>
      <c r="H445" s="117" t="s">
        <v>600</v>
      </c>
      <c r="I445" s="81" t="s">
        <v>600</v>
      </c>
      <c r="J445" s="81" t="s">
        <v>600</v>
      </c>
      <c r="K445" s="81" t="s">
        <v>600</v>
      </c>
      <c r="L445" s="81" t="s">
        <v>600</v>
      </c>
      <c r="M445" s="81" t="s">
        <v>600</v>
      </c>
      <c r="N445" s="81" t="s">
        <v>600</v>
      </c>
      <c r="O445" s="81" t="s">
        <v>600</v>
      </c>
      <c r="P445" s="81" t="s">
        <v>600</v>
      </c>
      <c r="Q445" s="81" t="s">
        <v>600</v>
      </c>
      <c r="R445" s="81" t="s">
        <v>600</v>
      </c>
      <c r="S445" s="81" t="s">
        <v>600</v>
      </c>
      <c r="T445" s="81" t="s">
        <v>600</v>
      </c>
      <c r="U445" s="81" t="s">
        <v>600</v>
      </c>
      <c r="V445" s="81" t="s">
        <v>600</v>
      </c>
      <c r="W445" s="81" t="s">
        <v>600</v>
      </c>
      <c r="X445" s="81" t="s">
        <v>600</v>
      </c>
      <c r="Y445" s="81" t="s">
        <v>600</v>
      </c>
      <c r="Z445" s="81" t="s">
        <v>600</v>
      </c>
      <c r="AA445" s="81" t="s">
        <v>600</v>
      </c>
      <c r="AB445" s="81" t="s">
        <v>600</v>
      </c>
      <c r="AC445" s="81" t="s">
        <v>600</v>
      </c>
      <c r="AD445" s="81" t="s">
        <v>600</v>
      </c>
      <c r="AE445" s="81" t="s">
        <v>600</v>
      </c>
      <c r="AF445" s="81" t="s">
        <v>600</v>
      </c>
      <c r="AG445" s="81" t="s">
        <v>600</v>
      </c>
      <c r="AH445" s="81" t="s">
        <v>600</v>
      </c>
      <c r="AI445" s="81" t="s">
        <v>600</v>
      </c>
      <c r="AJ445" s="81" t="s">
        <v>600</v>
      </c>
      <c r="AK445" s="81" t="s">
        <v>600</v>
      </c>
      <c r="AL445" s="81" t="s">
        <v>600</v>
      </c>
      <c r="AM445" s="81" t="s">
        <v>600</v>
      </c>
      <c r="AN445" s="81" t="s">
        <v>600</v>
      </c>
      <c r="AO445" s="81" t="s">
        <v>600</v>
      </c>
      <c r="AP445" s="81" t="s">
        <v>600</v>
      </c>
      <c r="AQ445" s="81" t="s">
        <v>600</v>
      </c>
      <c r="AR445" s="81" t="s">
        <v>600</v>
      </c>
      <c r="AS445" s="81" t="s">
        <v>600</v>
      </c>
      <c r="AT445" s="81" t="s">
        <v>600</v>
      </c>
      <c r="AU445" s="81" t="s">
        <v>600</v>
      </c>
      <c r="AV445" s="81" t="s">
        <v>600</v>
      </c>
      <c r="AW445" s="81" t="s">
        <v>600</v>
      </c>
      <c r="AX445" s="81" t="s">
        <v>600</v>
      </c>
      <c r="AY445" s="81" t="s">
        <v>600</v>
      </c>
      <c r="AZ445" s="81" t="s">
        <v>600</v>
      </c>
      <c r="BA445" s="81" t="s">
        <v>600</v>
      </c>
      <c r="BB445" s="81" t="s">
        <v>600</v>
      </c>
      <c r="BC445" s="81" t="s">
        <v>600</v>
      </c>
      <c r="BD445" s="81" t="s">
        <v>600</v>
      </c>
      <c r="BE445" s="81" t="s">
        <v>600</v>
      </c>
      <c r="BF445" s="81" t="s">
        <v>600</v>
      </c>
      <c r="BG445" s="81" t="s">
        <v>600</v>
      </c>
      <c r="BH445" s="81" t="s">
        <v>600</v>
      </c>
      <c r="BI445" s="81" t="s">
        <v>600</v>
      </c>
      <c r="BJ445" s="81" t="s">
        <v>600</v>
      </c>
      <c r="BK445" s="81" t="s">
        <v>600</v>
      </c>
      <c r="BL445" s="81" t="s">
        <v>600</v>
      </c>
      <c r="BM445" s="81" t="s">
        <v>600</v>
      </c>
      <c r="BN445" s="81" t="s">
        <v>600</v>
      </c>
      <c r="BO445" s="81" t="s">
        <v>600</v>
      </c>
      <c r="BP445" s="81" t="s">
        <v>600</v>
      </c>
      <c r="BQ445" s="81" t="s">
        <v>600</v>
      </c>
      <c r="BR445" s="81" t="s">
        <v>600</v>
      </c>
      <c r="BS445" s="81" t="s">
        <v>600</v>
      </c>
      <c r="BT445" s="81" t="s">
        <v>600</v>
      </c>
      <c r="BU445" s="81" t="s">
        <v>600</v>
      </c>
      <c r="BV445" s="81" t="s">
        <v>600</v>
      </c>
      <c r="BW445" s="81" t="s">
        <v>600</v>
      </c>
      <c r="BX445" s="81" t="s">
        <v>600</v>
      </c>
      <c r="BY445" s="81" t="s">
        <v>600</v>
      </c>
      <c r="BZ445" s="81" t="s">
        <v>600</v>
      </c>
      <c r="CA445" s="81" t="s">
        <v>600</v>
      </c>
      <c r="CB445" s="81" t="s">
        <v>600</v>
      </c>
      <c r="CC445" s="81" t="s">
        <v>600</v>
      </c>
      <c r="CD445" s="81" t="s">
        <v>600</v>
      </c>
      <c r="CE445" s="81" t="s">
        <v>600</v>
      </c>
      <c r="CF445" s="81" t="s">
        <v>600</v>
      </c>
      <c r="CG445" s="81" t="s">
        <v>600</v>
      </c>
      <c r="CH445" s="81" t="s">
        <v>600</v>
      </c>
      <c r="CI445" s="81" t="s">
        <v>600</v>
      </c>
      <c r="CJ445" s="81" t="s">
        <v>600</v>
      </c>
      <c r="CK445" s="81" t="s">
        <v>600</v>
      </c>
      <c r="CL445" s="81" t="s">
        <v>600</v>
      </c>
      <c r="CM445" s="81" t="s">
        <v>600</v>
      </c>
      <c r="CN445" s="81" t="s">
        <v>600</v>
      </c>
      <c r="CO445" s="81" t="s">
        <v>600</v>
      </c>
      <c r="CP445" s="81" t="s">
        <v>600</v>
      </c>
      <c r="CQ445" s="81" t="s">
        <v>600</v>
      </c>
      <c r="CR445" s="81" t="s">
        <v>600</v>
      </c>
      <c r="CS445" s="81" t="s">
        <v>600</v>
      </c>
      <c r="CT445" s="81" t="s">
        <v>600</v>
      </c>
      <c r="CU445" s="81" t="s">
        <v>600</v>
      </c>
      <c r="CV445" s="81" t="s">
        <v>600</v>
      </c>
      <c r="CW445" s="81" t="s">
        <v>600</v>
      </c>
      <c r="CX445" s="81" t="s">
        <v>600</v>
      </c>
      <c r="CY445" s="81" t="s">
        <v>600</v>
      </c>
      <c r="CZ445" s="81" t="s">
        <v>600</v>
      </c>
      <c r="DA445" s="81" t="s">
        <v>600</v>
      </c>
      <c r="DB445" s="81" t="s">
        <v>600</v>
      </c>
      <c r="DC445" s="81" t="s">
        <v>600</v>
      </c>
      <c r="DD445" s="81" t="s">
        <v>600</v>
      </c>
      <c r="DE445" s="81" t="s">
        <v>600</v>
      </c>
      <c r="DF445" s="81" t="s">
        <v>600</v>
      </c>
      <c r="DG445" s="81" t="s">
        <v>600</v>
      </c>
      <c r="DH445" s="81" t="s">
        <v>600</v>
      </c>
      <c r="DI445" s="81" t="s">
        <v>600</v>
      </c>
      <c r="DJ445" s="81" t="s">
        <v>600</v>
      </c>
      <c r="DK445" s="81" t="s">
        <v>600</v>
      </c>
      <c r="DL445" s="81" t="s">
        <v>600</v>
      </c>
      <c r="DM445" s="81" t="s">
        <v>600</v>
      </c>
      <c r="DN445" s="81" t="s">
        <v>600</v>
      </c>
      <c r="DO445" s="81" t="s">
        <v>600</v>
      </c>
      <c r="DP445" s="81" t="s">
        <v>600</v>
      </c>
      <c r="DQ445" s="81" t="s">
        <v>600</v>
      </c>
      <c r="DR445" s="81" t="s">
        <v>600</v>
      </c>
      <c r="DS445" s="81" t="s">
        <v>600</v>
      </c>
      <c r="DT445" s="81" t="s">
        <v>600</v>
      </c>
      <c r="DU445" s="81" t="s">
        <v>600</v>
      </c>
      <c r="DV445" s="81" t="s">
        <v>600</v>
      </c>
      <c r="DW445" s="81" t="s">
        <v>600</v>
      </c>
      <c r="DX445" s="81" t="s">
        <v>600</v>
      </c>
      <c r="DY445" s="81" t="s">
        <v>600</v>
      </c>
      <c r="DZ445" s="81" t="s">
        <v>600</v>
      </c>
      <c r="EA445" s="81" t="s">
        <v>600</v>
      </c>
      <c r="EB445" s="81" t="s">
        <v>600</v>
      </c>
      <c r="EC445" s="81" t="s">
        <v>600</v>
      </c>
      <c r="ED445" s="81" t="s">
        <v>600</v>
      </c>
      <c r="EE445" s="81" t="s">
        <v>600</v>
      </c>
      <c r="EF445" s="81" t="s">
        <v>600</v>
      </c>
      <c r="EG445" s="81" t="s">
        <v>600</v>
      </c>
      <c r="EH445" s="81" t="s">
        <v>600</v>
      </c>
      <c r="EI445" s="81" t="s">
        <v>600</v>
      </c>
      <c r="EJ445" s="81" t="s">
        <v>600</v>
      </c>
      <c r="EK445" s="81" t="s">
        <v>600</v>
      </c>
      <c r="EL445" s="81" t="s">
        <v>600</v>
      </c>
      <c r="EM445" s="81" t="s">
        <v>600</v>
      </c>
      <c r="EN445" s="81" t="s">
        <v>600</v>
      </c>
      <c r="EO445" s="81" t="s">
        <v>600</v>
      </c>
      <c r="EP445" s="81" t="s">
        <v>600</v>
      </c>
      <c r="EQ445" s="81" t="s">
        <v>600</v>
      </c>
      <c r="ER445" s="81" t="s">
        <v>600</v>
      </c>
      <c r="ES445" s="81" t="s">
        <v>600</v>
      </c>
      <c r="ET445" s="81" t="s">
        <v>600</v>
      </c>
      <c r="EU445" s="81" t="s">
        <v>600</v>
      </c>
      <c r="EV445" s="81" t="s">
        <v>600</v>
      </c>
      <c r="EW445" s="81" t="s">
        <v>600</v>
      </c>
      <c r="EX445" s="81" t="s">
        <v>600</v>
      </c>
      <c r="EY445" s="81" t="s">
        <v>600</v>
      </c>
      <c r="EZ445" s="81" t="s">
        <v>600</v>
      </c>
      <c r="FA445" s="81" t="s">
        <v>600</v>
      </c>
      <c r="FB445" s="81" t="s">
        <v>600</v>
      </c>
      <c r="FC445" s="81" t="s">
        <v>600</v>
      </c>
      <c r="FD445" s="81" t="s">
        <v>600</v>
      </c>
      <c r="FE445" s="81" t="s">
        <v>600</v>
      </c>
      <c r="FF445" s="81" t="s">
        <v>600</v>
      </c>
      <c r="FG445" s="81" t="s">
        <v>600</v>
      </c>
      <c r="FH445" s="81" t="s">
        <v>600</v>
      </c>
      <c r="FI445" s="81" t="s">
        <v>600</v>
      </c>
      <c r="FJ445" s="81" t="s">
        <v>600</v>
      </c>
      <c r="FK445" s="81" t="s">
        <v>600</v>
      </c>
      <c r="FL445" s="81" t="s">
        <v>600</v>
      </c>
      <c r="FM445" s="81" t="s">
        <v>600</v>
      </c>
      <c r="FN445" s="81" t="s">
        <v>600</v>
      </c>
      <c r="FO445" s="81" t="s">
        <v>600</v>
      </c>
      <c r="FP445" s="81" t="s">
        <v>600</v>
      </c>
      <c r="FQ445" s="81" t="s">
        <v>600</v>
      </c>
      <c r="FR445" s="81" t="s">
        <v>600</v>
      </c>
      <c r="FS445" s="81" t="s">
        <v>600</v>
      </c>
      <c r="FT445" s="81" t="s">
        <v>600</v>
      </c>
      <c r="FU445" s="81" t="s">
        <v>600</v>
      </c>
      <c r="FV445" s="81" t="s">
        <v>600</v>
      </c>
      <c r="FW445" s="81" t="s">
        <v>600</v>
      </c>
      <c r="FX445" s="81" t="s">
        <v>600</v>
      </c>
      <c r="FY445" s="81" t="s">
        <v>600</v>
      </c>
      <c r="FZ445" s="81" t="s">
        <v>600</v>
      </c>
      <c r="GA445" s="81" t="s">
        <v>600</v>
      </c>
      <c r="GB445" s="81" t="s">
        <v>600</v>
      </c>
      <c r="GC445" s="81" t="s">
        <v>600</v>
      </c>
      <c r="GD445" s="81" t="s">
        <v>600</v>
      </c>
      <c r="GE445" s="81" t="s">
        <v>600</v>
      </c>
      <c r="GF445" s="81" t="s">
        <v>600</v>
      </c>
      <c r="GG445" s="81" t="s">
        <v>600</v>
      </c>
      <c r="GH445" s="81" t="s">
        <v>600</v>
      </c>
      <c r="GI445" s="81" t="s">
        <v>600</v>
      </c>
      <c r="GJ445" s="81" t="s">
        <v>600</v>
      </c>
      <c r="GK445" s="81" t="s">
        <v>600</v>
      </c>
      <c r="GL445" s="81" t="s">
        <v>600</v>
      </c>
      <c r="GM445" s="81" t="s">
        <v>600</v>
      </c>
      <c r="GN445" s="81" t="s">
        <v>600</v>
      </c>
      <c r="GO445" s="81" t="s">
        <v>600</v>
      </c>
      <c r="GP445" s="81" t="s">
        <v>600</v>
      </c>
      <c r="GQ445" s="81" t="s">
        <v>600</v>
      </c>
      <c r="GR445" s="81" t="s">
        <v>600</v>
      </c>
      <c r="GS445" s="81" t="s">
        <v>600</v>
      </c>
      <c r="GT445" s="81" t="s">
        <v>600</v>
      </c>
      <c r="GU445" s="81" t="s">
        <v>600</v>
      </c>
      <c r="GV445" s="81" t="s">
        <v>600</v>
      </c>
      <c r="GW445" s="81" t="s">
        <v>600</v>
      </c>
      <c r="GX445" s="120" t="s">
        <v>600</v>
      </c>
      <c r="GY445" s="81" t="s">
        <v>600</v>
      </c>
      <c r="GZ445" s="81" t="s">
        <v>600</v>
      </c>
      <c r="HA445" s="81" t="s">
        <v>600</v>
      </c>
      <c r="HB445" s="81" t="s">
        <v>600</v>
      </c>
      <c r="HC445" s="81" t="s">
        <v>600</v>
      </c>
      <c r="HD445" s="81" t="s">
        <v>600</v>
      </c>
      <c r="HE445" s="81" t="s">
        <v>600</v>
      </c>
      <c r="HF445" s="81" t="s">
        <v>600</v>
      </c>
      <c r="HG445" s="81" t="s">
        <v>600</v>
      </c>
      <c r="HH445" s="81" t="s">
        <v>600</v>
      </c>
      <c r="HI445" s="81" t="s">
        <v>600</v>
      </c>
      <c r="HJ445" s="81" t="s">
        <v>600</v>
      </c>
      <c r="HK445" s="81" t="s">
        <v>600</v>
      </c>
      <c r="HL445" s="81"/>
      <c r="HM445" s="120" t="s">
        <v>600</v>
      </c>
      <c r="HN445" s="81" t="s">
        <v>600</v>
      </c>
      <c r="HO445" s="81" t="s">
        <v>600</v>
      </c>
      <c r="HP445" s="81" t="s">
        <v>600</v>
      </c>
      <c r="HQ445" s="81" t="s">
        <v>600</v>
      </c>
      <c r="HR445" s="81" t="s">
        <v>600</v>
      </c>
      <c r="HS445" s="81" t="s">
        <v>600</v>
      </c>
      <c r="HT445" s="81" t="s">
        <v>600</v>
      </c>
      <c r="HU445" s="81" t="s">
        <v>600</v>
      </c>
      <c r="HV445" s="81" t="s">
        <v>600</v>
      </c>
      <c r="HW445" s="81" t="s">
        <v>600</v>
      </c>
      <c r="HX445" s="81" t="s">
        <v>600</v>
      </c>
      <c r="HY445" s="81" t="s">
        <v>600</v>
      </c>
      <c r="HZ445" s="81" t="s">
        <v>600</v>
      </c>
      <c r="IA445" s="81" t="s">
        <v>600</v>
      </c>
      <c r="IB445" s="81" t="s">
        <v>600</v>
      </c>
      <c r="IC445" s="81" t="s">
        <v>600</v>
      </c>
      <c r="ID445" s="81" t="s">
        <v>600</v>
      </c>
      <c r="IE445" s="81" t="s">
        <v>600</v>
      </c>
      <c r="IF445" s="81" t="s">
        <v>600</v>
      </c>
      <c r="IG445" s="81" t="s">
        <v>600</v>
      </c>
      <c r="IH445" s="81" t="s">
        <v>600</v>
      </c>
      <c r="II445" s="81" t="s">
        <v>600</v>
      </c>
      <c r="IJ445" s="81" t="s">
        <v>600</v>
      </c>
      <c r="IK445" s="81" t="s">
        <v>600</v>
      </c>
      <c r="IL445" s="81" t="s">
        <v>600</v>
      </c>
      <c r="IM445" s="81" t="s">
        <v>600</v>
      </c>
      <c r="IN445" s="81" t="s">
        <v>600</v>
      </c>
      <c r="IO445" s="81" t="s">
        <v>600</v>
      </c>
      <c r="IP445" s="81" t="s">
        <v>600</v>
      </c>
      <c r="IQ445" s="81" t="s">
        <v>600</v>
      </c>
      <c r="IR445" s="81" t="s">
        <v>600</v>
      </c>
      <c r="IS445" s="81" t="s">
        <v>600</v>
      </c>
      <c r="IT445" s="81" t="s">
        <v>600</v>
      </c>
      <c r="IU445" s="81" t="s">
        <v>600</v>
      </c>
      <c r="IV445" s="81" t="s">
        <v>600</v>
      </c>
      <c r="IW445" s="81" t="s">
        <v>600</v>
      </c>
      <c r="IX445" s="81" t="s">
        <v>600</v>
      </c>
      <c r="IY445" s="81" t="s">
        <v>600</v>
      </c>
      <c r="IZ445" s="81" t="s">
        <v>600</v>
      </c>
      <c r="JA445" s="81" t="s">
        <v>600</v>
      </c>
      <c r="JB445" s="81" t="s">
        <v>600</v>
      </c>
      <c r="JC445" s="81" t="s">
        <v>600</v>
      </c>
    </row>
  </sheetData>
  <autoFilter ref="B4:GI445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38" t="s">
        <v>601</v>
      </c>
      <c r="D1" s="138"/>
      <c r="E1" s="138"/>
      <c r="F1" s="138"/>
      <c r="G1" s="138"/>
      <c r="H1" s="138"/>
      <c r="I1" s="1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9"/>
      <c r="G2" s="139"/>
      <c r="H2" s="139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2" t="s">
        <v>1</v>
      </c>
      <c r="D3" s="153"/>
      <c r="E3" s="153"/>
      <c r="F3" s="153"/>
      <c r="G3" s="153"/>
      <c r="H3" s="153"/>
      <c r="I3" s="154"/>
      <c r="J3" s="155" t="s">
        <v>300</v>
      </c>
      <c r="K3" s="156"/>
      <c r="L3" s="156"/>
      <c r="M3" s="132" t="s">
        <v>2</v>
      </c>
      <c r="N3" s="133"/>
      <c r="O3" s="134"/>
      <c r="P3" s="132" t="s">
        <v>3</v>
      </c>
      <c r="Q3" s="133"/>
      <c r="R3" s="134"/>
      <c r="S3" s="132" t="s">
        <v>4</v>
      </c>
      <c r="T3" s="133"/>
      <c r="U3" s="134"/>
      <c r="V3" s="132" t="s">
        <v>5</v>
      </c>
      <c r="W3" s="133"/>
      <c r="X3" s="134"/>
    </row>
    <row r="4" spans="1:24" ht="42" customHeight="1" thickBot="1" x14ac:dyDescent="0.35">
      <c r="A4" s="103" t="s">
        <v>313</v>
      </c>
      <c r="B4" s="104" t="s">
        <v>314</v>
      </c>
      <c r="C4" s="105" t="s">
        <v>315</v>
      </c>
      <c r="D4" s="105" t="s">
        <v>316</v>
      </c>
      <c r="E4" s="105" t="s">
        <v>317</v>
      </c>
      <c r="F4" s="105" t="s">
        <v>318</v>
      </c>
      <c r="G4" s="106" t="s">
        <v>319</v>
      </c>
      <c r="H4" s="105" t="s">
        <v>320</v>
      </c>
      <c r="I4" s="105" t="s">
        <v>321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322</v>
      </c>
      <c r="E5" s="15" t="s">
        <v>10</v>
      </c>
      <c r="F5" s="14" t="s">
        <v>10</v>
      </c>
      <c r="G5" s="14" t="s">
        <v>323</v>
      </c>
      <c r="H5" s="14">
        <v>1</v>
      </c>
      <c r="I5" s="14" t="s">
        <v>324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325</v>
      </c>
      <c r="E6" s="20" t="s">
        <v>10</v>
      </c>
      <c r="F6" s="19" t="s">
        <v>10</v>
      </c>
      <c r="G6" s="19" t="s">
        <v>326</v>
      </c>
      <c r="H6" s="19">
        <v>3</v>
      </c>
      <c r="I6" s="19" t="s">
        <v>327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328</v>
      </c>
      <c r="E7" s="20" t="s">
        <v>10</v>
      </c>
      <c r="F7" s="19" t="s">
        <v>10</v>
      </c>
      <c r="G7" s="19" t="s">
        <v>329</v>
      </c>
      <c r="H7" s="19">
        <v>162</v>
      </c>
      <c r="I7" s="19" t="s">
        <v>330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331</v>
      </c>
      <c r="E8" s="20" t="s">
        <v>10</v>
      </c>
      <c r="F8" s="19" t="s">
        <v>10</v>
      </c>
      <c r="G8" s="19" t="s">
        <v>329</v>
      </c>
      <c r="H8" s="19">
        <v>210</v>
      </c>
      <c r="I8" s="19" t="s">
        <v>332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333</v>
      </c>
      <c r="E9" s="20" t="s">
        <v>334</v>
      </c>
      <c r="F9" s="19" t="s">
        <v>77</v>
      </c>
      <c r="G9" s="19" t="s">
        <v>335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1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333</v>
      </c>
      <c r="E10" s="20" t="s">
        <v>334</v>
      </c>
      <c r="F10" s="19" t="s">
        <v>77</v>
      </c>
      <c r="G10" s="19" t="s">
        <v>336</v>
      </c>
      <c r="H10" s="19">
        <v>5</v>
      </c>
      <c r="I10" s="19" t="s">
        <v>337</v>
      </c>
      <c r="J10" s="21">
        <f>VLOOKUP(Data[[#This Row],[Renaes]],'Cred 2022'!H10:AK449,30,FALSE)</f>
        <v>0</v>
      </c>
      <c r="K10" s="56">
        <f>VLOOKUP(Data[[#This Row],[Renaes]],'Cred 2022'!H10:AL449,31,FALSE)</f>
        <v>2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333</v>
      </c>
      <c r="E11" s="20" t="s">
        <v>334</v>
      </c>
      <c r="F11" s="19" t="s">
        <v>77</v>
      </c>
      <c r="G11" s="19" t="s">
        <v>336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1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333</v>
      </c>
      <c r="E12" s="20" t="s">
        <v>334</v>
      </c>
      <c r="F12" s="19" t="s">
        <v>77</v>
      </c>
      <c r="G12" s="19" t="s">
        <v>306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42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333</v>
      </c>
      <c r="E13" s="20" t="s">
        <v>334</v>
      </c>
      <c r="F13" s="19" t="s">
        <v>77</v>
      </c>
      <c r="G13" s="19" t="s">
        <v>335</v>
      </c>
      <c r="H13" s="19">
        <v>8</v>
      </c>
      <c r="I13" s="19" t="s">
        <v>338</v>
      </c>
      <c r="J13" s="21">
        <f>VLOOKUP(Data[[#This Row],[Renaes]],'Cred 2022'!H13:AK452,30,FALSE)</f>
        <v>0</v>
      </c>
      <c r="K13" s="56">
        <f>VLOOKUP(Data[[#This Row],[Renaes]],'Cred 2022'!H13:AL452,31,FALSE)</f>
        <v>30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333</v>
      </c>
      <c r="E14" s="20" t="s">
        <v>334</v>
      </c>
      <c r="F14" s="19" t="s">
        <v>11</v>
      </c>
      <c r="G14" s="19" t="s">
        <v>335</v>
      </c>
      <c r="H14" s="19">
        <v>9</v>
      </c>
      <c r="I14" s="19" t="s">
        <v>339</v>
      </c>
      <c r="J14" s="21">
        <f>VLOOKUP(Data[[#This Row],[Renaes]],'Cred 2022'!H14:AK453,30,FALSE)</f>
        <v>0</v>
      </c>
      <c r="K14" s="56">
        <f>VLOOKUP(Data[[#This Row],[Renaes]],'Cred 2022'!H14:AL453,31,FALSE)</f>
        <v>54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333</v>
      </c>
      <c r="E15" s="20" t="s">
        <v>334</v>
      </c>
      <c r="F15" s="19" t="s">
        <v>11</v>
      </c>
      <c r="G15" s="19" t="s">
        <v>340</v>
      </c>
      <c r="H15" s="19">
        <v>10</v>
      </c>
      <c r="I15" s="19" t="s">
        <v>341</v>
      </c>
      <c r="J15" s="21">
        <f>VLOOKUP(Data[[#This Row],[Renaes]],'Cred 2022'!H15:AK454,30,FALSE)</f>
        <v>0</v>
      </c>
      <c r="K15" s="56">
        <f>VLOOKUP(Data[[#This Row],[Renaes]],'Cred 2022'!H15:AL454,31,FALSE)</f>
        <v>41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333</v>
      </c>
      <c r="E16" s="20" t="s">
        <v>334</v>
      </c>
      <c r="F16" s="19" t="s">
        <v>77</v>
      </c>
      <c r="G16" s="19" t="s">
        <v>336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5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333</v>
      </c>
      <c r="E17" s="20" t="s">
        <v>334</v>
      </c>
      <c r="F17" s="19" t="s">
        <v>77</v>
      </c>
      <c r="G17" s="19" t="s">
        <v>336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333</v>
      </c>
      <c r="E18" s="20" t="s">
        <v>334</v>
      </c>
      <c r="F18" s="19" t="s">
        <v>11</v>
      </c>
      <c r="G18" s="19" t="s">
        <v>340</v>
      </c>
      <c r="H18" s="19">
        <v>13</v>
      </c>
      <c r="I18" s="19" t="s">
        <v>342</v>
      </c>
      <c r="J18" s="21">
        <f>VLOOKUP(Data[[#This Row],[Renaes]],'Cred 2022'!H18:AK457,30,FALSE)</f>
        <v>0</v>
      </c>
      <c r="K18" s="56">
        <f>VLOOKUP(Data[[#This Row],[Renaes]],'Cred 2022'!H18:AL457,31,FALSE)</f>
        <v>46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333</v>
      </c>
      <c r="E19" s="20" t="s">
        <v>334</v>
      </c>
      <c r="F19" s="19" t="s">
        <v>11</v>
      </c>
      <c r="G19" s="19" t="s">
        <v>340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11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333</v>
      </c>
      <c r="E20" s="20" t="s">
        <v>334</v>
      </c>
      <c r="F20" s="19" t="s">
        <v>77</v>
      </c>
      <c r="G20" s="19" t="s">
        <v>340</v>
      </c>
      <c r="H20" s="19">
        <v>15</v>
      </c>
      <c r="I20" s="19" t="s">
        <v>343</v>
      </c>
      <c r="J20" s="21">
        <f>VLOOKUP(Data[[#This Row],[Renaes]],'Cred 2022'!H20:AK459,30,FALSE)</f>
        <v>0</v>
      </c>
      <c r="K20" s="56">
        <f>VLOOKUP(Data[[#This Row],[Renaes]],'Cred 2022'!H20:AL459,31,FALSE)</f>
        <v>5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333</v>
      </c>
      <c r="E21" s="20" t="s">
        <v>334</v>
      </c>
      <c r="F21" s="19" t="s">
        <v>11</v>
      </c>
      <c r="G21" s="19" t="s">
        <v>306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88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333</v>
      </c>
      <c r="E22" s="20" t="s">
        <v>334</v>
      </c>
      <c r="F22" s="19" t="s">
        <v>11</v>
      </c>
      <c r="G22" s="19" t="s">
        <v>340</v>
      </c>
      <c r="H22" s="19">
        <v>17</v>
      </c>
      <c r="I22" s="19" t="s">
        <v>344</v>
      </c>
      <c r="J22" s="21">
        <f>VLOOKUP(Data[[#This Row],[Renaes]],'Cred 2022'!H22:AK461,30,FALSE)</f>
        <v>0</v>
      </c>
      <c r="K22" s="56">
        <f>VLOOKUP(Data[[#This Row],[Renaes]],'Cred 2022'!H22:AL461,31,FALSE)</f>
        <v>0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333</v>
      </c>
      <c r="E23" s="20" t="s">
        <v>334</v>
      </c>
      <c r="F23" s="19" t="s">
        <v>11</v>
      </c>
      <c r="G23" s="19" t="s">
        <v>336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0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333</v>
      </c>
      <c r="E24" s="20" t="s">
        <v>334</v>
      </c>
      <c r="F24" s="19" t="s">
        <v>11</v>
      </c>
      <c r="G24" s="19" t="s">
        <v>336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333</v>
      </c>
      <c r="E25" s="20" t="s">
        <v>334</v>
      </c>
      <c r="F25" s="19" t="s">
        <v>11</v>
      </c>
      <c r="G25" s="19" t="s">
        <v>336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0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333</v>
      </c>
      <c r="E26" s="20" t="s">
        <v>334</v>
      </c>
      <c r="F26" s="19" t="s">
        <v>11</v>
      </c>
      <c r="G26" s="19" t="s">
        <v>336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333</v>
      </c>
      <c r="E27" s="20" t="s">
        <v>334</v>
      </c>
      <c r="F27" s="19" t="s">
        <v>11</v>
      </c>
      <c r="G27" s="19" t="s">
        <v>336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333</v>
      </c>
      <c r="E28" s="20" t="s">
        <v>334</v>
      </c>
      <c r="F28" s="19" t="s">
        <v>34</v>
      </c>
      <c r="G28" s="19" t="s">
        <v>335</v>
      </c>
      <c r="H28" s="19">
        <v>23</v>
      </c>
      <c r="I28" s="19" t="s">
        <v>345</v>
      </c>
      <c r="J28" s="21">
        <f>VLOOKUP(Data[[#This Row],[Renaes]],'Cred 2022'!H28:AK467,30,FALSE)</f>
        <v>0</v>
      </c>
      <c r="K28" s="56">
        <f>VLOOKUP(Data[[#This Row],[Renaes]],'Cred 2022'!H28:AL467,31,FALSE)</f>
        <v>59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333</v>
      </c>
      <c r="E29" s="20" t="s">
        <v>334</v>
      </c>
      <c r="F29" s="19" t="s">
        <v>34</v>
      </c>
      <c r="G29" s="19" t="s">
        <v>335</v>
      </c>
      <c r="H29" s="19">
        <v>24</v>
      </c>
      <c r="I29" s="19" t="s">
        <v>346</v>
      </c>
      <c r="J29" s="21">
        <f>VLOOKUP(Data[[#This Row],[Renaes]],'Cred 2022'!H29:AK468,30,FALSE)</f>
        <v>0</v>
      </c>
      <c r="K29" s="56">
        <f>VLOOKUP(Data[[#This Row],[Renaes]],'Cred 2022'!H29:AL468,31,FALSE)</f>
        <v>80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333</v>
      </c>
      <c r="E30" s="20" t="s">
        <v>334</v>
      </c>
      <c r="F30" s="19" t="s">
        <v>87</v>
      </c>
      <c r="G30" s="19" t="s">
        <v>306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56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333</v>
      </c>
      <c r="E31" s="20" t="s">
        <v>334</v>
      </c>
      <c r="F31" s="19" t="s">
        <v>87</v>
      </c>
      <c r="G31" s="19" t="s">
        <v>340</v>
      </c>
      <c r="H31" s="19">
        <v>26</v>
      </c>
      <c r="I31" s="19" t="s">
        <v>347</v>
      </c>
      <c r="J31" s="21">
        <f>VLOOKUP(Data[[#This Row],[Renaes]],'Cred 2022'!H31:AK470,30,FALSE)</f>
        <v>0</v>
      </c>
      <c r="K31" s="56">
        <f>VLOOKUP(Data[[#This Row],[Renaes]],'Cred 2022'!H31:AL470,31,FALSE)</f>
        <v>39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333</v>
      </c>
      <c r="E32" s="20" t="s">
        <v>334</v>
      </c>
      <c r="F32" s="19" t="s">
        <v>87</v>
      </c>
      <c r="G32" s="19" t="s">
        <v>335</v>
      </c>
      <c r="H32" s="19">
        <v>27</v>
      </c>
      <c r="I32" s="19" t="s">
        <v>348</v>
      </c>
      <c r="J32" s="21">
        <f>VLOOKUP(Data[[#This Row],[Renaes]],'Cred 2022'!H32:AK471,30,FALSE)</f>
        <v>0</v>
      </c>
      <c r="K32" s="56">
        <f>VLOOKUP(Data[[#This Row],[Renaes]],'Cred 2022'!H32:AL471,31,FALSE)</f>
        <v>46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333</v>
      </c>
      <c r="E33" s="20" t="s">
        <v>334</v>
      </c>
      <c r="F33" s="19" t="s">
        <v>87</v>
      </c>
      <c r="G33" s="19" t="s">
        <v>336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3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333</v>
      </c>
      <c r="E34" s="20" t="s">
        <v>334</v>
      </c>
      <c r="F34" s="19" t="s">
        <v>87</v>
      </c>
      <c r="G34" s="19" t="s">
        <v>335</v>
      </c>
      <c r="H34" s="19">
        <v>29</v>
      </c>
      <c r="I34" s="19" t="s">
        <v>349</v>
      </c>
      <c r="J34" s="21">
        <f>VLOOKUP(Data[[#This Row],[Renaes]],'Cred 2022'!H34:AK473,30,FALSE)</f>
        <v>0</v>
      </c>
      <c r="K34" s="56">
        <f>VLOOKUP(Data[[#This Row],[Renaes]],'Cred 2022'!H34:AL473,31,FALSE)</f>
        <v>17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333</v>
      </c>
      <c r="E35" s="20" t="s">
        <v>334</v>
      </c>
      <c r="F35" s="19" t="s">
        <v>87</v>
      </c>
      <c r="G35" s="19" t="s">
        <v>340</v>
      </c>
      <c r="H35" s="19">
        <v>30</v>
      </c>
      <c r="I35" s="19" t="s">
        <v>350</v>
      </c>
      <c r="J35" s="21">
        <f>VLOOKUP(Data[[#This Row],[Renaes]],'Cred 2022'!H35:AK474,30,FALSE)</f>
        <v>0</v>
      </c>
      <c r="K35" s="56">
        <f>VLOOKUP(Data[[#This Row],[Renaes]],'Cred 2022'!H35:AL474,31,FALSE)</f>
        <v>4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333</v>
      </c>
      <c r="E36" s="20" t="s">
        <v>334</v>
      </c>
      <c r="F36" s="19" t="s">
        <v>87</v>
      </c>
      <c r="G36" s="19" t="s">
        <v>340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11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333</v>
      </c>
      <c r="E37" s="20" t="s">
        <v>334</v>
      </c>
      <c r="F37" s="19" t="s">
        <v>87</v>
      </c>
      <c r="G37" s="19" t="s">
        <v>340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24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333</v>
      </c>
      <c r="E38" s="20" t="s">
        <v>334</v>
      </c>
      <c r="F38" s="19" t="s">
        <v>87</v>
      </c>
      <c r="G38" s="19" t="s">
        <v>340</v>
      </c>
      <c r="H38" s="19">
        <v>33</v>
      </c>
      <c r="I38" s="19" t="s">
        <v>351</v>
      </c>
      <c r="J38" s="21">
        <f>VLOOKUP(Data[[#This Row],[Renaes]],'Cred 2022'!H38:AK477,30,FALSE)</f>
        <v>0</v>
      </c>
      <c r="K38" s="56">
        <f>VLOOKUP(Data[[#This Row],[Renaes]],'Cred 2022'!H38:AL477,31,FALSE)</f>
        <v>3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333</v>
      </c>
      <c r="E39" s="20" t="s">
        <v>334</v>
      </c>
      <c r="F39" s="19" t="s">
        <v>87</v>
      </c>
      <c r="G39" s="19" t="s">
        <v>336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333</v>
      </c>
      <c r="E40" s="20" t="s">
        <v>334</v>
      </c>
      <c r="F40" s="19" t="s">
        <v>87</v>
      </c>
      <c r="G40" s="19" t="s">
        <v>336</v>
      </c>
      <c r="H40" s="19">
        <v>35</v>
      </c>
      <c r="I40" s="19" t="s">
        <v>352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333</v>
      </c>
      <c r="E41" s="20" t="s">
        <v>334</v>
      </c>
      <c r="F41" s="19" t="s">
        <v>87</v>
      </c>
      <c r="G41" s="19" t="s">
        <v>336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0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333</v>
      </c>
      <c r="E42" s="20" t="s">
        <v>353</v>
      </c>
      <c r="F42" s="19" t="s">
        <v>245</v>
      </c>
      <c r="G42" s="19" t="s">
        <v>335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22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333</v>
      </c>
      <c r="E43" s="20" t="s">
        <v>353</v>
      </c>
      <c r="F43" s="19" t="s">
        <v>245</v>
      </c>
      <c r="G43" s="19" t="s">
        <v>336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333</v>
      </c>
      <c r="E44" s="20" t="s">
        <v>353</v>
      </c>
      <c r="F44" s="19" t="s">
        <v>245</v>
      </c>
      <c r="G44" s="19" t="s">
        <v>336</v>
      </c>
      <c r="H44" s="19">
        <v>39</v>
      </c>
      <c r="I44" s="19" t="s">
        <v>354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333</v>
      </c>
      <c r="E45" s="20" t="s">
        <v>353</v>
      </c>
      <c r="F45" s="19" t="s">
        <v>245</v>
      </c>
      <c r="G45" s="19" t="s">
        <v>340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333</v>
      </c>
      <c r="E46" s="20" t="s">
        <v>353</v>
      </c>
      <c r="F46" s="19" t="s">
        <v>245</v>
      </c>
      <c r="G46" s="19" t="s">
        <v>336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333</v>
      </c>
      <c r="E47" s="20" t="s">
        <v>353</v>
      </c>
      <c r="F47" s="19" t="s">
        <v>245</v>
      </c>
      <c r="G47" s="19" t="s">
        <v>336</v>
      </c>
      <c r="H47" s="19">
        <v>42</v>
      </c>
      <c r="I47" s="19" t="s">
        <v>355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333</v>
      </c>
      <c r="E48" s="20" t="s">
        <v>353</v>
      </c>
      <c r="F48" s="19" t="s">
        <v>245</v>
      </c>
      <c r="G48" s="19" t="s">
        <v>336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333</v>
      </c>
      <c r="E49" s="20" t="s">
        <v>353</v>
      </c>
      <c r="F49" s="19" t="s">
        <v>245</v>
      </c>
      <c r="G49" s="19" t="s">
        <v>336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333</v>
      </c>
      <c r="E50" s="20" t="s">
        <v>353</v>
      </c>
      <c r="F50" s="19" t="s">
        <v>245</v>
      </c>
      <c r="G50" s="19" t="s">
        <v>336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333</v>
      </c>
      <c r="E51" s="20" t="s">
        <v>353</v>
      </c>
      <c r="F51" s="19" t="s">
        <v>245</v>
      </c>
      <c r="G51" s="19" t="s">
        <v>336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333</v>
      </c>
      <c r="E52" s="20" t="s">
        <v>334</v>
      </c>
      <c r="F52" s="19" t="s">
        <v>34</v>
      </c>
      <c r="G52" s="19" t="s">
        <v>336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0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333</v>
      </c>
      <c r="E53" s="20" t="s">
        <v>334</v>
      </c>
      <c r="F53" s="19" t="s">
        <v>34</v>
      </c>
      <c r="G53" s="19" t="s">
        <v>336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1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333</v>
      </c>
      <c r="E54" s="20" t="s">
        <v>334</v>
      </c>
      <c r="F54" s="19" t="s">
        <v>34</v>
      </c>
      <c r="G54" s="19" t="s">
        <v>336</v>
      </c>
      <c r="H54" s="19">
        <v>50</v>
      </c>
      <c r="I54" s="19" t="s">
        <v>356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333</v>
      </c>
      <c r="E55" s="20" t="s">
        <v>334</v>
      </c>
      <c r="F55" s="19" t="s">
        <v>34</v>
      </c>
      <c r="G55" s="19" t="s">
        <v>335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43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333</v>
      </c>
      <c r="E56" s="20" t="s">
        <v>334</v>
      </c>
      <c r="F56" s="19" t="s">
        <v>34</v>
      </c>
      <c r="G56" s="19" t="s">
        <v>336</v>
      </c>
      <c r="H56" s="19">
        <v>52</v>
      </c>
      <c r="I56" s="19" t="s">
        <v>357</v>
      </c>
      <c r="J56" s="21">
        <f>VLOOKUP(Data[[#This Row],[Renaes]],'Cred 2022'!H56:AK495,30,FALSE)</f>
        <v>0</v>
      </c>
      <c r="K56" s="56">
        <f>VLOOKUP(Data[[#This Row],[Renaes]],'Cred 2022'!H56:AL495,31,FALSE)</f>
        <v>2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333</v>
      </c>
      <c r="E57" s="20" t="s">
        <v>353</v>
      </c>
      <c r="F57" s="19" t="s">
        <v>23</v>
      </c>
      <c r="G57" s="19" t="s">
        <v>335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0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333</v>
      </c>
      <c r="E58" s="20" t="s">
        <v>353</v>
      </c>
      <c r="F58" s="19" t="s">
        <v>122</v>
      </c>
      <c r="G58" s="19" t="s">
        <v>335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12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333</v>
      </c>
      <c r="E59" s="20" t="s">
        <v>353</v>
      </c>
      <c r="F59" s="19" t="s">
        <v>122</v>
      </c>
      <c r="G59" s="19" t="s">
        <v>336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5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333</v>
      </c>
      <c r="E60" s="20" t="s">
        <v>353</v>
      </c>
      <c r="F60" s="19" t="s">
        <v>122</v>
      </c>
      <c r="G60" s="19" t="s">
        <v>336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333</v>
      </c>
      <c r="E61" s="20" t="s">
        <v>353</v>
      </c>
      <c r="F61" s="19" t="s">
        <v>122</v>
      </c>
      <c r="G61" s="19" t="s">
        <v>336</v>
      </c>
      <c r="H61" s="19">
        <v>57</v>
      </c>
      <c r="I61" s="19" t="s">
        <v>358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333</v>
      </c>
      <c r="E62" s="20" t="s">
        <v>353</v>
      </c>
      <c r="F62" s="19" t="s">
        <v>122</v>
      </c>
      <c r="G62" s="19" t="s">
        <v>336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333</v>
      </c>
      <c r="E63" s="20" t="s">
        <v>353</v>
      </c>
      <c r="F63" s="19" t="s">
        <v>122</v>
      </c>
      <c r="G63" s="19" t="s">
        <v>336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333</v>
      </c>
      <c r="E64" s="20" t="s">
        <v>353</v>
      </c>
      <c r="F64" s="19" t="s">
        <v>122</v>
      </c>
      <c r="G64" s="19" t="s">
        <v>335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333</v>
      </c>
      <c r="E65" s="20" t="s">
        <v>353</v>
      </c>
      <c r="F65" s="19" t="s">
        <v>122</v>
      </c>
      <c r="G65" s="19" t="s">
        <v>336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333</v>
      </c>
      <c r="E66" s="20" t="s">
        <v>353</v>
      </c>
      <c r="F66" s="19" t="s">
        <v>122</v>
      </c>
      <c r="G66" s="19" t="s">
        <v>336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3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333</v>
      </c>
      <c r="E67" s="20" t="s">
        <v>353</v>
      </c>
      <c r="F67" s="19" t="s">
        <v>122</v>
      </c>
      <c r="G67" s="19" t="s">
        <v>335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0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333</v>
      </c>
      <c r="E68" s="20" t="s">
        <v>353</v>
      </c>
      <c r="F68" s="19" t="s">
        <v>122</v>
      </c>
      <c r="G68" s="19" t="s">
        <v>335</v>
      </c>
      <c r="H68" s="19">
        <v>64</v>
      </c>
      <c r="I68" s="19" t="s">
        <v>359</v>
      </c>
      <c r="J68" s="21">
        <f>VLOOKUP(Data[[#This Row],[Renaes]],'Cred 2022'!H68:AK507,30,FALSE)</f>
        <v>0</v>
      </c>
      <c r="K68" s="56">
        <f>VLOOKUP(Data[[#This Row],[Renaes]],'Cred 2022'!H68:AL507,31,FALSE)</f>
        <v>31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333</v>
      </c>
      <c r="E69" s="20" t="s">
        <v>353</v>
      </c>
      <c r="F69" s="19" t="s">
        <v>122</v>
      </c>
      <c r="G69" s="19" t="s">
        <v>336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1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333</v>
      </c>
      <c r="E70" s="20" t="s">
        <v>353</v>
      </c>
      <c r="F70" s="19" t="s">
        <v>230</v>
      </c>
      <c r="G70" s="19" t="s">
        <v>329</v>
      </c>
      <c r="H70" s="19">
        <v>66</v>
      </c>
      <c r="I70" s="19" t="s">
        <v>360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333</v>
      </c>
      <c r="E71" s="20" t="s">
        <v>353</v>
      </c>
      <c r="F71" s="19" t="s">
        <v>230</v>
      </c>
      <c r="G71" s="19" t="s">
        <v>336</v>
      </c>
      <c r="H71" s="19">
        <v>67</v>
      </c>
      <c r="I71" s="19" t="s">
        <v>361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333</v>
      </c>
      <c r="E72" s="20" t="s">
        <v>353</v>
      </c>
      <c r="F72" s="19" t="s">
        <v>230</v>
      </c>
      <c r="G72" s="19" t="s">
        <v>336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333</v>
      </c>
      <c r="E73" s="20" t="s">
        <v>353</v>
      </c>
      <c r="F73" s="19" t="s">
        <v>230</v>
      </c>
      <c r="G73" s="19" t="s">
        <v>336</v>
      </c>
      <c r="H73" s="19">
        <v>69</v>
      </c>
      <c r="I73" s="19" t="s">
        <v>362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333</v>
      </c>
      <c r="E74" s="20" t="s">
        <v>353</v>
      </c>
      <c r="F74" s="19" t="s">
        <v>230</v>
      </c>
      <c r="G74" s="19" t="s">
        <v>336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3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333</v>
      </c>
      <c r="E75" s="20" t="s">
        <v>353</v>
      </c>
      <c r="F75" s="19" t="s">
        <v>230</v>
      </c>
      <c r="G75" s="19" t="s">
        <v>340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333</v>
      </c>
      <c r="E76" s="20" t="s">
        <v>353</v>
      </c>
      <c r="F76" s="19" t="s">
        <v>230</v>
      </c>
      <c r="G76" s="19" t="s">
        <v>336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333</v>
      </c>
      <c r="E77" s="20" t="s">
        <v>353</v>
      </c>
      <c r="F77" s="19" t="s">
        <v>230</v>
      </c>
      <c r="G77" s="19" t="s">
        <v>340</v>
      </c>
      <c r="H77" s="19">
        <v>74</v>
      </c>
      <c r="I77" s="19" t="s">
        <v>363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333</v>
      </c>
      <c r="E78" s="20" t="s">
        <v>353</v>
      </c>
      <c r="F78" s="19" t="s">
        <v>230</v>
      </c>
      <c r="G78" s="19" t="s">
        <v>336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">
      <c r="A79" s="19" t="s">
        <v>364</v>
      </c>
      <c r="B79" s="19" t="s">
        <v>48</v>
      </c>
      <c r="C79" s="20">
        <v>400</v>
      </c>
      <c r="D79" s="20" t="s">
        <v>333</v>
      </c>
      <c r="E79" s="20" t="s">
        <v>48</v>
      </c>
      <c r="F79" s="19" t="s">
        <v>49</v>
      </c>
      <c r="G79" s="19" t="s">
        <v>336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333</v>
      </c>
      <c r="E80" s="20" t="s">
        <v>353</v>
      </c>
      <c r="F80" s="19" t="s">
        <v>183</v>
      </c>
      <c r="G80" s="19" t="s">
        <v>335</v>
      </c>
      <c r="H80" s="19">
        <v>77</v>
      </c>
      <c r="I80" s="19" t="s">
        <v>365</v>
      </c>
      <c r="J80" s="21">
        <f>VLOOKUP(Data[[#This Row],[Renaes]],'Cred 2022'!H80:AK519,30,FALSE)</f>
        <v>0</v>
      </c>
      <c r="K80" s="56">
        <f>VLOOKUP(Data[[#This Row],[Renaes]],'Cred 2022'!H80:AL519,31,FALSE)</f>
        <v>12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333</v>
      </c>
      <c r="E81" s="20" t="s">
        <v>353</v>
      </c>
      <c r="F81" s="19" t="s">
        <v>183</v>
      </c>
      <c r="G81" s="19" t="s">
        <v>336</v>
      </c>
      <c r="H81" s="19">
        <v>78</v>
      </c>
      <c r="I81" s="19" t="s">
        <v>366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333</v>
      </c>
      <c r="E82" s="20" t="s">
        <v>353</v>
      </c>
      <c r="F82" s="19" t="s">
        <v>183</v>
      </c>
      <c r="G82" s="19" t="s">
        <v>336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333</v>
      </c>
      <c r="E83" s="20" t="s">
        <v>353</v>
      </c>
      <c r="F83" s="19" t="s">
        <v>183</v>
      </c>
      <c r="G83" s="19" t="s">
        <v>340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333</v>
      </c>
      <c r="E84" s="20" t="s">
        <v>353</v>
      </c>
      <c r="F84" s="19" t="s">
        <v>183</v>
      </c>
      <c r="G84" s="19" t="s">
        <v>336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333</v>
      </c>
      <c r="E85" s="20" t="s">
        <v>353</v>
      </c>
      <c r="F85" s="19" t="s">
        <v>183</v>
      </c>
      <c r="G85" s="19" t="s">
        <v>336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333</v>
      </c>
      <c r="E86" s="20" t="s">
        <v>353</v>
      </c>
      <c r="F86" s="19" t="s">
        <v>183</v>
      </c>
      <c r="G86" s="19" t="s">
        <v>336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333</v>
      </c>
      <c r="E87" s="20" t="s">
        <v>353</v>
      </c>
      <c r="F87" s="19" t="s">
        <v>183</v>
      </c>
      <c r="G87" s="19" t="s">
        <v>336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333</v>
      </c>
      <c r="E88" s="20" t="s">
        <v>353</v>
      </c>
      <c r="F88" s="19" t="s">
        <v>183</v>
      </c>
      <c r="G88" s="19" t="s">
        <v>336</v>
      </c>
      <c r="H88" s="19">
        <v>85</v>
      </c>
      <c r="I88" s="19" t="s">
        <v>367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333</v>
      </c>
      <c r="E89" s="20" t="s">
        <v>353</v>
      </c>
      <c r="F89" s="19" t="s">
        <v>183</v>
      </c>
      <c r="G89" s="19" t="s">
        <v>336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333</v>
      </c>
      <c r="E90" s="20" t="s">
        <v>353</v>
      </c>
      <c r="F90" s="19" t="s">
        <v>183</v>
      </c>
      <c r="G90" s="19" t="s">
        <v>336</v>
      </c>
      <c r="H90" s="19">
        <v>87</v>
      </c>
      <c r="I90" s="19" t="s">
        <v>368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333</v>
      </c>
      <c r="E91" s="20" t="s">
        <v>353</v>
      </c>
      <c r="F91" s="19" t="s">
        <v>183</v>
      </c>
      <c r="G91" s="19" t="s">
        <v>340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333</v>
      </c>
      <c r="E92" s="20" t="s">
        <v>353</v>
      </c>
      <c r="F92" s="19" t="s">
        <v>183</v>
      </c>
      <c r="G92" s="19" t="s">
        <v>336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333</v>
      </c>
      <c r="E93" s="20" t="s">
        <v>353</v>
      </c>
      <c r="F93" s="19" t="s">
        <v>183</v>
      </c>
      <c r="G93" s="19" t="s">
        <v>336</v>
      </c>
      <c r="H93" s="19">
        <v>90</v>
      </c>
      <c r="I93" s="19" t="s">
        <v>369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370</v>
      </c>
      <c r="E94" s="20" t="s">
        <v>67</v>
      </c>
      <c r="F94" s="19" t="s">
        <v>147</v>
      </c>
      <c r="G94" s="19" t="s">
        <v>306</v>
      </c>
      <c r="H94" s="19">
        <v>91</v>
      </c>
      <c r="I94" s="19" t="s">
        <v>371</v>
      </c>
      <c r="J94" s="21">
        <f>VLOOKUP(Data[[#This Row],[Renaes]],'Cred 2022'!H94:AK533,30,FALSE)</f>
        <v>0</v>
      </c>
      <c r="K94" s="56">
        <f>VLOOKUP(Data[[#This Row],[Renaes]],'Cred 2022'!H94:AL533,31,FALSE)</f>
        <v>32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370</v>
      </c>
      <c r="E95" s="20" t="s">
        <v>67</v>
      </c>
      <c r="F95" s="19" t="s">
        <v>147</v>
      </c>
      <c r="G95" s="19" t="s">
        <v>336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2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370</v>
      </c>
      <c r="E96" s="20" t="s">
        <v>67</v>
      </c>
      <c r="F96" s="19" t="s">
        <v>147</v>
      </c>
      <c r="G96" s="19" t="s">
        <v>340</v>
      </c>
      <c r="H96" s="19">
        <v>93</v>
      </c>
      <c r="I96" s="19" t="s">
        <v>372</v>
      </c>
      <c r="J96" s="21">
        <f>VLOOKUP(Data[[#This Row],[Renaes]],'Cred 2022'!H96:AK535,30,FALSE)</f>
        <v>0</v>
      </c>
      <c r="K96" s="56">
        <f>VLOOKUP(Data[[#This Row],[Renaes]],'Cred 2022'!H96:AL535,31,FALSE)</f>
        <v>0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370</v>
      </c>
      <c r="E97" s="20" t="s">
        <v>67</v>
      </c>
      <c r="F97" s="19" t="s">
        <v>147</v>
      </c>
      <c r="G97" s="19" t="s">
        <v>336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0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370</v>
      </c>
      <c r="E98" s="20" t="s">
        <v>67</v>
      </c>
      <c r="F98" s="19" t="s">
        <v>147</v>
      </c>
      <c r="G98" s="19" t="s">
        <v>336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1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370</v>
      </c>
      <c r="E99" s="20" t="s">
        <v>67</v>
      </c>
      <c r="F99" s="19" t="s">
        <v>147</v>
      </c>
      <c r="G99" s="19" t="s">
        <v>336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370</v>
      </c>
      <c r="E100" s="20" t="s">
        <v>67</v>
      </c>
      <c r="F100" s="19" t="s">
        <v>147</v>
      </c>
      <c r="G100" s="19" t="s">
        <v>336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370</v>
      </c>
      <c r="E101" s="20" t="s">
        <v>67</v>
      </c>
      <c r="F101" s="19" t="s">
        <v>147</v>
      </c>
      <c r="G101" s="19" t="s">
        <v>335</v>
      </c>
      <c r="H101" s="19">
        <v>98</v>
      </c>
      <c r="I101" s="19" t="s">
        <v>373</v>
      </c>
      <c r="J101" s="21">
        <f>VLOOKUP(Data[[#This Row],[Renaes]],'Cred 2022'!H101:AK540,30,FALSE)</f>
        <v>0</v>
      </c>
      <c r="K101" s="56">
        <f>VLOOKUP(Data[[#This Row],[Renaes]],'Cred 2022'!H101:AL540,31,FALSE)</f>
        <v>7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370</v>
      </c>
      <c r="E102" s="20" t="s">
        <v>67</v>
      </c>
      <c r="F102" s="19" t="s">
        <v>147</v>
      </c>
      <c r="G102" s="19" t="s">
        <v>336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0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370</v>
      </c>
      <c r="E103" s="20" t="s">
        <v>67</v>
      </c>
      <c r="F103" s="19" t="s">
        <v>147</v>
      </c>
      <c r="G103" s="19" t="s">
        <v>336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370</v>
      </c>
      <c r="E104" s="20" t="s">
        <v>67</v>
      </c>
      <c r="F104" s="19" t="s">
        <v>69</v>
      </c>
      <c r="G104" s="19" t="s">
        <v>335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9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370</v>
      </c>
      <c r="E105" s="20" t="s">
        <v>67</v>
      </c>
      <c r="F105" s="19" t="s">
        <v>69</v>
      </c>
      <c r="G105" s="19" t="s">
        <v>336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1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370</v>
      </c>
      <c r="E106" s="20" t="s">
        <v>67</v>
      </c>
      <c r="F106" s="19" t="s">
        <v>69</v>
      </c>
      <c r="G106" s="19" t="s">
        <v>336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370</v>
      </c>
      <c r="E107" s="20" t="s">
        <v>67</v>
      </c>
      <c r="F107" s="19" t="s">
        <v>69</v>
      </c>
      <c r="G107" s="19" t="s">
        <v>336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0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370</v>
      </c>
      <c r="E108" s="20" t="s">
        <v>67</v>
      </c>
      <c r="F108" s="19" t="s">
        <v>374</v>
      </c>
      <c r="G108" s="19" t="s">
        <v>306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3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370</v>
      </c>
      <c r="E109" s="20" t="s">
        <v>67</v>
      </c>
      <c r="F109" s="19" t="s">
        <v>374</v>
      </c>
      <c r="G109" s="19" t="s">
        <v>336</v>
      </c>
      <c r="H109" s="19">
        <v>106</v>
      </c>
      <c r="I109" s="19" t="s">
        <v>375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370</v>
      </c>
      <c r="E110" s="20" t="s">
        <v>67</v>
      </c>
      <c r="F110" s="19" t="s">
        <v>374</v>
      </c>
      <c r="G110" s="19" t="s">
        <v>336</v>
      </c>
      <c r="H110" s="19">
        <v>107</v>
      </c>
      <c r="I110" s="19" t="s">
        <v>376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370</v>
      </c>
      <c r="E111" s="20" t="s">
        <v>67</v>
      </c>
      <c r="F111" s="19" t="s">
        <v>374</v>
      </c>
      <c r="G111" s="19" t="s">
        <v>336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370</v>
      </c>
      <c r="E112" s="20" t="s">
        <v>67</v>
      </c>
      <c r="F112" s="19" t="s">
        <v>115</v>
      </c>
      <c r="G112" s="19" t="s">
        <v>335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9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370</v>
      </c>
      <c r="E113" s="20" t="s">
        <v>67</v>
      </c>
      <c r="F113" s="19" t="s">
        <v>115</v>
      </c>
      <c r="G113" s="19" t="s">
        <v>336</v>
      </c>
      <c r="H113" s="19">
        <v>110</v>
      </c>
      <c r="I113" s="19" t="s">
        <v>377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370</v>
      </c>
      <c r="E114" s="20" t="s">
        <v>67</v>
      </c>
      <c r="F114" s="19" t="s">
        <v>115</v>
      </c>
      <c r="G114" s="19" t="s">
        <v>336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370</v>
      </c>
      <c r="E115" s="20" t="s">
        <v>67</v>
      </c>
      <c r="F115" s="19" t="s">
        <v>115</v>
      </c>
      <c r="G115" s="19" t="s">
        <v>336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">
      <c r="A116" s="19" t="s">
        <v>364</v>
      </c>
      <c r="B116" s="19" t="s">
        <v>168</v>
      </c>
      <c r="C116" s="20">
        <v>400</v>
      </c>
      <c r="D116" s="20" t="s">
        <v>333</v>
      </c>
      <c r="E116" s="20" t="s">
        <v>48</v>
      </c>
      <c r="F116" s="19" t="s">
        <v>169</v>
      </c>
      <c r="G116" s="19" t="s">
        <v>335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1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">
      <c r="A117" s="19" t="s">
        <v>364</v>
      </c>
      <c r="B117" s="19" t="s">
        <v>168</v>
      </c>
      <c r="C117" s="20">
        <v>400</v>
      </c>
      <c r="D117" s="20" t="s">
        <v>333</v>
      </c>
      <c r="E117" s="20" t="s">
        <v>48</v>
      </c>
      <c r="F117" s="19" t="s">
        <v>169</v>
      </c>
      <c r="G117" s="19" t="s">
        <v>336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">
      <c r="A118" s="19" t="s">
        <v>364</v>
      </c>
      <c r="B118" s="19" t="s">
        <v>168</v>
      </c>
      <c r="C118" s="20">
        <v>400</v>
      </c>
      <c r="D118" s="20" t="s">
        <v>333</v>
      </c>
      <c r="E118" s="20" t="s">
        <v>48</v>
      </c>
      <c r="F118" s="19" t="s">
        <v>169</v>
      </c>
      <c r="G118" s="19" t="s">
        <v>336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1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">
      <c r="A119" s="19" t="s">
        <v>364</v>
      </c>
      <c r="B119" s="19" t="s">
        <v>168</v>
      </c>
      <c r="C119" s="20">
        <v>400</v>
      </c>
      <c r="D119" s="20" t="s">
        <v>333</v>
      </c>
      <c r="E119" s="20" t="s">
        <v>48</v>
      </c>
      <c r="F119" s="19" t="s">
        <v>169</v>
      </c>
      <c r="G119" s="19" t="s">
        <v>336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">
      <c r="A120" s="19" t="s">
        <v>364</v>
      </c>
      <c r="B120" s="19" t="s">
        <v>168</v>
      </c>
      <c r="C120" s="20">
        <v>400</v>
      </c>
      <c r="D120" s="20" t="s">
        <v>333</v>
      </c>
      <c r="E120" s="20" t="s">
        <v>48</v>
      </c>
      <c r="F120" s="19" t="s">
        <v>169</v>
      </c>
      <c r="G120" s="19" t="s">
        <v>336</v>
      </c>
      <c r="H120" s="19">
        <v>117</v>
      </c>
      <c r="I120" s="19" t="s">
        <v>378</v>
      </c>
      <c r="J120" s="21">
        <f>VLOOKUP(Data[[#This Row],[Renaes]],'Cred 2022'!H120:AK559,30,FALSE)</f>
        <v>0</v>
      </c>
      <c r="K120" s="56">
        <f>VLOOKUP(Data[[#This Row],[Renaes]],'Cred 2022'!H120:AL559,31,FALSE)</f>
        <v>2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">
      <c r="A121" s="19" t="s">
        <v>364</v>
      </c>
      <c r="B121" s="19" t="s">
        <v>48</v>
      </c>
      <c r="C121" s="20">
        <v>400</v>
      </c>
      <c r="D121" s="20" t="s">
        <v>333</v>
      </c>
      <c r="E121" s="20" t="s">
        <v>48</v>
      </c>
      <c r="F121" s="19" t="s">
        <v>49</v>
      </c>
      <c r="G121" s="19" t="s">
        <v>306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16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">
      <c r="A122" s="19" t="s">
        <v>364</v>
      </c>
      <c r="B122" s="19" t="s">
        <v>48</v>
      </c>
      <c r="C122" s="20">
        <v>400</v>
      </c>
      <c r="D122" s="20" t="s">
        <v>333</v>
      </c>
      <c r="E122" s="20" t="s">
        <v>48</v>
      </c>
      <c r="F122" s="19" t="s">
        <v>49</v>
      </c>
      <c r="G122" s="19" t="s">
        <v>336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">
      <c r="A123" s="19" t="s">
        <v>364</v>
      </c>
      <c r="B123" s="19" t="s">
        <v>48</v>
      </c>
      <c r="C123" s="20">
        <v>400</v>
      </c>
      <c r="D123" s="20" t="s">
        <v>333</v>
      </c>
      <c r="E123" s="20" t="s">
        <v>48</v>
      </c>
      <c r="F123" s="19" t="s">
        <v>49</v>
      </c>
      <c r="G123" s="19" t="s">
        <v>336</v>
      </c>
      <c r="H123" s="19">
        <v>120</v>
      </c>
      <c r="I123" s="19" t="s">
        <v>379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">
      <c r="A124" s="19" t="s">
        <v>364</v>
      </c>
      <c r="B124" s="19" t="s">
        <v>48</v>
      </c>
      <c r="C124" s="20">
        <v>400</v>
      </c>
      <c r="D124" s="20" t="s">
        <v>333</v>
      </c>
      <c r="E124" s="20" t="s">
        <v>48</v>
      </c>
      <c r="F124" s="19" t="s">
        <v>49</v>
      </c>
      <c r="G124" s="19" t="s">
        <v>336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2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">
      <c r="A125" s="19" t="s">
        <v>364</v>
      </c>
      <c r="B125" s="19" t="s">
        <v>48</v>
      </c>
      <c r="C125" s="20">
        <v>400</v>
      </c>
      <c r="D125" s="20" t="s">
        <v>333</v>
      </c>
      <c r="E125" s="20" t="s">
        <v>48</v>
      </c>
      <c r="F125" s="19" t="s">
        <v>97</v>
      </c>
      <c r="G125" s="19" t="s">
        <v>336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">
      <c r="A126" s="19" t="s">
        <v>364</v>
      </c>
      <c r="B126" s="19" t="s">
        <v>224</v>
      </c>
      <c r="C126" s="20">
        <v>400</v>
      </c>
      <c r="D126" s="20" t="s">
        <v>333</v>
      </c>
      <c r="E126" s="20" t="s">
        <v>48</v>
      </c>
      <c r="F126" s="19" t="s">
        <v>224</v>
      </c>
      <c r="G126" s="19" t="s">
        <v>335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0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">
      <c r="A127" s="19" t="s">
        <v>364</v>
      </c>
      <c r="B127" s="19" t="s">
        <v>224</v>
      </c>
      <c r="C127" s="20">
        <v>400</v>
      </c>
      <c r="D127" s="20" t="s">
        <v>333</v>
      </c>
      <c r="E127" s="20" t="s">
        <v>48</v>
      </c>
      <c r="F127" s="19" t="s">
        <v>224</v>
      </c>
      <c r="G127" s="19" t="s">
        <v>336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3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">
      <c r="A128" s="19" t="s">
        <v>364</v>
      </c>
      <c r="B128" s="19" t="s">
        <v>99</v>
      </c>
      <c r="C128" s="20">
        <v>400</v>
      </c>
      <c r="D128" s="20" t="s">
        <v>333</v>
      </c>
      <c r="E128" s="20" t="s">
        <v>48</v>
      </c>
      <c r="F128" s="19" t="s">
        <v>97</v>
      </c>
      <c r="G128" s="19" t="s">
        <v>335</v>
      </c>
      <c r="H128" s="19">
        <v>125</v>
      </c>
      <c r="I128" s="19" t="s">
        <v>380</v>
      </c>
      <c r="J128" s="21">
        <f>VLOOKUP(Data[[#This Row],[Renaes]],'Cred 2022'!H128:AK567,30,FALSE)</f>
        <v>0</v>
      </c>
      <c r="K128" s="56">
        <f>VLOOKUP(Data[[#This Row],[Renaes]],'Cred 2022'!H128:AL567,31,FALSE)</f>
        <v>7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">
      <c r="A129" s="19" t="s">
        <v>364</v>
      </c>
      <c r="B129" s="19" t="s">
        <v>99</v>
      </c>
      <c r="C129" s="20">
        <v>400</v>
      </c>
      <c r="D129" s="20" t="s">
        <v>333</v>
      </c>
      <c r="E129" s="20" t="s">
        <v>48</v>
      </c>
      <c r="F129" s="19" t="s">
        <v>97</v>
      </c>
      <c r="G129" s="19" t="s">
        <v>336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">
      <c r="A130" s="19" t="s">
        <v>364</v>
      </c>
      <c r="B130" s="19" t="s">
        <v>99</v>
      </c>
      <c r="C130" s="20">
        <v>400</v>
      </c>
      <c r="D130" s="20" t="s">
        <v>333</v>
      </c>
      <c r="E130" s="20" t="s">
        <v>48</v>
      </c>
      <c r="F130" s="19" t="s">
        <v>97</v>
      </c>
      <c r="G130" s="19" t="s">
        <v>336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">
      <c r="A131" s="19" t="s">
        <v>364</v>
      </c>
      <c r="B131" s="19" t="s">
        <v>99</v>
      </c>
      <c r="C131" s="20">
        <v>400</v>
      </c>
      <c r="D131" s="20" t="s">
        <v>333</v>
      </c>
      <c r="E131" s="20" t="s">
        <v>48</v>
      </c>
      <c r="F131" s="19" t="s">
        <v>97</v>
      </c>
      <c r="G131" s="19" t="s">
        <v>336</v>
      </c>
      <c r="H131" s="19">
        <v>128</v>
      </c>
      <c r="I131" s="19" t="s">
        <v>381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333</v>
      </c>
      <c r="E132" s="20" t="s">
        <v>21</v>
      </c>
      <c r="F132" s="19" t="s">
        <v>21</v>
      </c>
      <c r="G132" s="19" t="s">
        <v>340</v>
      </c>
      <c r="H132" s="19">
        <v>129</v>
      </c>
      <c r="I132" s="19" t="s">
        <v>382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333</v>
      </c>
      <c r="E133" s="20" t="s">
        <v>21</v>
      </c>
      <c r="F133" s="19" t="s">
        <v>21</v>
      </c>
      <c r="G133" s="19" t="s">
        <v>336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333</v>
      </c>
      <c r="E134" s="20" t="s">
        <v>21</v>
      </c>
      <c r="F134" s="19" t="s">
        <v>21</v>
      </c>
      <c r="G134" s="19" t="s">
        <v>336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333</v>
      </c>
      <c r="E135" s="20" t="s">
        <v>21</v>
      </c>
      <c r="F135" s="19" t="s">
        <v>219</v>
      </c>
      <c r="G135" s="19" t="s">
        <v>335</v>
      </c>
      <c r="H135" s="19">
        <v>132</v>
      </c>
      <c r="I135" s="19" t="s">
        <v>383</v>
      </c>
      <c r="J135" s="21">
        <f>VLOOKUP(Data[[#This Row],[Renaes]],'Cred 2022'!H135:AK574,30,FALSE)</f>
        <v>0</v>
      </c>
      <c r="K135" s="56">
        <f>VLOOKUP(Data[[#This Row],[Renaes]],'Cred 2022'!H135:AL574,31,FALSE)</f>
        <v>0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333</v>
      </c>
      <c r="E136" s="20" t="s">
        <v>21</v>
      </c>
      <c r="F136" s="19" t="s">
        <v>219</v>
      </c>
      <c r="G136" s="19" t="s">
        <v>336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333</v>
      </c>
      <c r="E137" s="20" t="s">
        <v>21</v>
      </c>
      <c r="F137" s="19" t="s">
        <v>219</v>
      </c>
      <c r="G137" s="19" t="s">
        <v>336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333</v>
      </c>
      <c r="E138" s="20" t="s">
        <v>21</v>
      </c>
      <c r="F138" s="19" t="s">
        <v>219</v>
      </c>
      <c r="G138" s="19" t="s">
        <v>340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7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333</v>
      </c>
      <c r="E139" s="20" t="s">
        <v>21</v>
      </c>
      <c r="F139" s="19" t="s">
        <v>21</v>
      </c>
      <c r="G139" s="19" t="s">
        <v>335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0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333</v>
      </c>
      <c r="E140" s="20" t="s">
        <v>21</v>
      </c>
      <c r="F140" s="19" t="s">
        <v>21</v>
      </c>
      <c r="G140" s="19" t="s">
        <v>335</v>
      </c>
      <c r="H140" s="19">
        <v>137</v>
      </c>
      <c r="I140" s="19" t="s">
        <v>384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333</v>
      </c>
      <c r="E141" s="20" t="s">
        <v>21</v>
      </c>
      <c r="F141" s="19" t="s">
        <v>21</v>
      </c>
      <c r="G141" s="19" t="s">
        <v>336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333</v>
      </c>
      <c r="E142" s="20" t="s">
        <v>21</v>
      </c>
      <c r="F142" s="19" t="s">
        <v>21</v>
      </c>
      <c r="G142" s="19" t="s">
        <v>336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333</v>
      </c>
      <c r="E143" s="20" t="s">
        <v>21</v>
      </c>
      <c r="F143" s="19" t="s">
        <v>21</v>
      </c>
      <c r="G143" s="19" t="s">
        <v>336</v>
      </c>
      <c r="H143" s="19">
        <v>140</v>
      </c>
      <c r="I143" s="19" t="s">
        <v>385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333</v>
      </c>
      <c r="E144" s="20" t="s">
        <v>21</v>
      </c>
      <c r="F144" s="19" t="s">
        <v>21</v>
      </c>
      <c r="G144" s="19" t="s">
        <v>336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333</v>
      </c>
      <c r="E145" s="20" t="s">
        <v>21</v>
      </c>
      <c r="F145" s="19" t="s">
        <v>42</v>
      </c>
      <c r="G145" s="19" t="s">
        <v>336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333</v>
      </c>
      <c r="E146" s="20" t="s">
        <v>21</v>
      </c>
      <c r="F146" s="19" t="s">
        <v>42</v>
      </c>
      <c r="G146" s="19" t="s">
        <v>336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333</v>
      </c>
      <c r="E147" s="20" t="s">
        <v>21</v>
      </c>
      <c r="F147" s="19" t="s">
        <v>42</v>
      </c>
      <c r="G147" s="19" t="s">
        <v>336</v>
      </c>
      <c r="H147" s="19">
        <v>144</v>
      </c>
      <c r="I147" s="19" t="s">
        <v>386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333</v>
      </c>
      <c r="E148" s="20" t="s">
        <v>21</v>
      </c>
      <c r="F148" s="19" t="s">
        <v>42</v>
      </c>
      <c r="G148" s="19" t="s">
        <v>336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333</v>
      </c>
      <c r="E149" s="20" t="s">
        <v>21</v>
      </c>
      <c r="F149" s="19" t="s">
        <v>42</v>
      </c>
      <c r="G149" s="19" t="s">
        <v>335</v>
      </c>
      <c r="H149" s="19">
        <v>146</v>
      </c>
      <c r="I149" s="19" t="s">
        <v>387</v>
      </c>
      <c r="J149" s="21">
        <f>VLOOKUP(Data[[#This Row],[Renaes]],'Cred 2022'!H149:AK588,30,FALSE)</f>
        <v>0</v>
      </c>
      <c r="K149" s="56">
        <f>VLOOKUP(Data[[#This Row],[Renaes]],'Cred 2022'!H149:AL588,31,FALSE)</f>
        <v>0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333</v>
      </c>
      <c r="E150" s="20" t="s">
        <v>21</v>
      </c>
      <c r="F150" s="19" t="s">
        <v>42</v>
      </c>
      <c r="G150" s="19" t="s">
        <v>336</v>
      </c>
      <c r="H150" s="19">
        <v>147</v>
      </c>
      <c r="I150" s="19" t="s">
        <v>388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333</v>
      </c>
      <c r="E151" s="20" t="s">
        <v>21</v>
      </c>
      <c r="F151" s="19" t="s">
        <v>42</v>
      </c>
      <c r="G151" s="19" t="s">
        <v>336</v>
      </c>
      <c r="H151" s="19">
        <v>148</v>
      </c>
      <c r="I151" s="19" t="s">
        <v>389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333</v>
      </c>
      <c r="E152" s="20" t="s">
        <v>21</v>
      </c>
      <c r="F152" s="19" t="s">
        <v>42</v>
      </c>
      <c r="G152" s="19" t="s">
        <v>336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5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333</v>
      </c>
      <c r="E153" s="20" t="s">
        <v>21</v>
      </c>
      <c r="F153" s="19" t="s">
        <v>21</v>
      </c>
      <c r="G153" s="19" t="s">
        <v>306</v>
      </c>
      <c r="H153" s="19">
        <v>150</v>
      </c>
      <c r="I153" s="19" t="s">
        <v>390</v>
      </c>
      <c r="J153" s="21">
        <f>VLOOKUP(Data[[#This Row],[Renaes]],'Cred 2022'!H153:AK592,30,FALSE)</f>
        <v>0</v>
      </c>
      <c r="K153" s="56">
        <f>VLOOKUP(Data[[#This Row],[Renaes]],'Cred 2022'!H153:AL592,31,FALSE)</f>
        <v>18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333</v>
      </c>
      <c r="E154" s="20" t="s">
        <v>21</v>
      </c>
      <c r="F154" s="19" t="s">
        <v>21</v>
      </c>
      <c r="G154" s="19" t="s">
        <v>336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333</v>
      </c>
      <c r="E155" s="20" t="s">
        <v>21</v>
      </c>
      <c r="F155" s="19" t="s">
        <v>21</v>
      </c>
      <c r="G155" s="19" t="s">
        <v>336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333</v>
      </c>
      <c r="E156" s="20" t="s">
        <v>21</v>
      </c>
      <c r="F156" s="19" t="s">
        <v>21</v>
      </c>
      <c r="G156" s="19" t="s">
        <v>336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333</v>
      </c>
      <c r="E157" s="20" t="s">
        <v>21</v>
      </c>
      <c r="F157" s="19" t="s">
        <v>21</v>
      </c>
      <c r="G157" s="19" t="s">
        <v>336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333</v>
      </c>
      <c r="E158" s="20" t="s">
        <v>21</v>
      </c>
      <c r="F158" s="19" t="s">
        <v>21</v>
      </c>
      <c r="G158" s="19" t="s">
        <v>336</v>
      </c>
      <c r="H158" s="19">
        <v>155</v>
      </c>
      <c r="I158" s="25" t="s">
        <v>391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333</v>
      </c>
      <c r="E159" s="20" t="s">
        <v>21</v>
      </c>
      <c r="F159" s="19" t="s">
        <v>21</v>
      </c>
      <c r="G159" s="19" t="s">
        <v>336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333</v>
      </c>
      <c r="E160" s="20" t="s">
        <v>21</v>
      </c>
      <c r="F160" s="19" t="s">
        <v>21</v>
      </c>
      <c r="G160" s="19" t="s">
        <v>336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333</v>
      </c>
      <c r="E161" s="20" t="s">
        <v>21</v>
      </c>
      <c r="F161" s="19" t="s">
        <v>21</v>
      </c>
      <c r="G161" s="19" t="s">
        <v>336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333</v>
      </c>
      <c r="E162" s="20" t="s">
        <v>21</v>
      </c>
      <c r="F162" s="19" t="s">
        <v>21</v>
      </c>
      <c r="G162" s="19" t="s">
        <v>336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333</v>
      </c>
      <c r="E163" s="20" t="s">
        <v>21</v>
      </c>
      <c r="F163" s="19" t="s">
        <v>219</v>
      </c>
      <c r="G163" s="19" t="s">
        <v>336</v>
      </c>
      <c r="H163" s="19">
        <v>160</v>
      </c>
      <c r="I163" s="19" t="s">
        <v>392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328</v>
      </c>
      <c r="E164" s="20" t="s">
        <v>61</v>
      </c>
      <c r="F164" s="19" t="s">
        <v>240</v>
      </c>
      <c r="G164" s="19" t="s">
        <v>306</v>
      </c>
      <c r="H164" s="19">
        <v>161</v>
      </c>
      <c r="I164" s="19" t="s">
        <v>393</v>
      </c>
      <c r="J164" s="21">
        <f>VLOOKUP(Data[[#This Row],[Renaes]],'Cred 2022'!H164:AK603,30,FALSE)</f>
        <v>0</v>
      </c>
      <c r="K164" s="56">
        <f>VLOOKUP(Data[[#This Row],[Renaes]],'Cred 2022'!H164:AL603,31,FALSE)</f>
        <v>5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328</v>
      </c>
      <c r="E165" s="20" t="s">
        <v>61</v>
      </c>
      <c r="F165" s="19" t="s">
        <v>62</v>
      </c>
      <c r="G165" s="19" t="s">
        <v>336</v>
      </c>
      <c r="H165" s="19">
        <v>163</v>
      </c>
      <c r="I165" s="19" t="s">
        <v>394</v>
      </c>
      <c r="J165" s="21">
        <f>VLOOKUP(Data[[#This Row],[Renaes]],'Cred 2022'!H165:AK604,30,FALSE)</f>
        <v>0</v>
      </c>
      <c r="K165" s="56">
        <f>VLOOKUP(Data[[#This Row],[Renaes]],'Cred 2022'!H165:AL604,31,FALSE)</f>
        <v>0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328</v>
      </c>
      <c r="E166" s="20" t="s">
        <v>61</v>
      </c>
      <c r="F166" s="19" t="s">
        <v>62</v>
      </c>
      <c r="G166" s="19" t="s">
        <v>336</v>
      </c>
      <c r="H166" s="19">
        <v>164</v>
      </c>
      <c r="I166" s="19" t="s">
        <v>395</v>
      </c>
      <c r="J166" s="21">
        <f>VLOOKUP(Data[[#This Row],[Renaes]],'Cred 2022'!H166:AK605,30,FALSE)</f>
        <v>0</v>
      </c>
      <c r="K166" s="56">
        <f>VLOOKUP(Data[[#This Row],[Renaes]],'Cred 2022'!H166:AL605,31,FALSE)</f>
        <v>1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328</v>
      </c>
      <c r="E167" s="20" t="s">
        <v>61</v>
      </c>
      <c r="F167" s="19" t="s">
        <v>62</v>
      </c>
      <c r="G167" s="19" t="s">
        <v>336</v>
      </c>
      <c r="H167" s="19">
        <v>165</v>
      </c>
      <c r="I167" s="19" t="s">
        <v>396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328</v>
      </c>
      <c r="E168" s="20" t="s">
        <v>61</v>
      </c>
      <c r="F168" s="19" t="s">
        <v>62</v>
      </c>
      <c r="G168" s="19" t="s">
        <v>336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328</v>
      </c>
      <c r="E169" s="20" t="s">
        <v>61</v>
      </c>
      <c r="F169" s="19" t="s">
        <v>62</v>
      </c>
      <c r="G169" s="19" t="s">
        <v>336</v>
      </c>
      <c r="H169" s="19">
        <v>167</v>
      </c>
      <c r="I169" s="19" t="s">
        <v>397</v>
      </c>
      <c r="J169" s="21">
        <f>VLOOKUP(Data[[#This Row],[Renaes]],'Cred 2022'!H169:AK608,30,FALSE)</f>
        <v>0</v>
      </c>
      <c r="K169" s="56">
        <f>VLOOKUP(Data[[#This Row],[Renaes]],'Cred 2022'!H169:AL608,31,FALSE)</f>
        <v>0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328</v>
      </c>
      <c r="E170" s="20" t="s">
        <v>61</v>
      </c>
      <c r="F170" s="19" t="s">
        <v>62</v>
      </c>
      <c r="G170" s="19" t="s">
        <v>336</v>
      </c>
      <c r="H170" s="19">
        <v>168</v>
      </c>
      <c r="I170" s="19" t="s">
        <v>398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328</v>
      </c>
      <c r="E171" s="20" t="s">
        <v>61</v>
      </c>
      <c r="F171" s="19" t="s">
        <v>62</v>
      </c>
      <c r="G171" s="19" t="s">
        <v>336</v>
      </c>
      <c r="H171" s="19">
        <v>169</v>
      </c>
      <c r="I171" s="19" t="s">
        <v>399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328</v>
      </c>
      <c r="E172" s="20" t="s">
        <v>61</v>
      </c>
      <c r="F172" s="19" t="s">
        <v>62</v>
      </c>
      <c r="G172" s="19" t="s">
        <v>340</v>
      </c>
      <c r="H172" s="19">
        <v>170</v>
      </c>
      <c r="I172" s="19" t="s">
        <v>400</v>
      </c>
      <c r="J172" s="21">
        <f>VLOOKUP(Data[[#This Row],[Renaes]],'Cred 2022'!H172:AK611,30,FALSE)</f>
        <v>0</v>
      </c>
      <c r="K172" s="56">
        <f>VLOOKUP(Data[[#This Row],[Renaes]],'Cred 2022'!H172:AL611,31,FALSE)</f>
        <v>2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328</v>
      </c>
      <c r="E173" s="20" t="s">
        <v>61</v>
      </c>
      <c r="F173" s="19" t="s">
        <v>158</v>
      </c>
      <c r="G173" s="19" t="s">
        <v>335</v>
      </c>
      <c r="H173" s="19">
        <v>171</v>
      </c>
      <c r="I173" s="19" t="s">
        <v>401</v>
      </c>
      <c r="J173" s="21">
        <f>VLOOKUP(Data[[#This Row],[Renaes]],'Cred 2022'!H173:AK612,30,FALSE)</f>
        <v>0</v>
      </c>
      <c r="K173" s="56">
        <f>VLOOKUP(Data[[#This Row],[Renaes]],'Cred 2022'!H173:AL612,31,FALSE)</f>
        <v>0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328</v>
      </c>
      <c r="E174" s="20" t="s">
        <v>61</v>
      </c>
      <c r="F174" s="19" t="s">
        <v>158</v>
      </c>
      <c r="G174" s="19" t="s">
        <v>336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1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328</v>
      </c>
      <c r="E175" s="20" t="s">
        <v>61</v>
      </c>
      <c r="F175" s="19" t="s">
        <v>158</v>
      </c>
      <c r="G175" s="19" t="s">
        <v>336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7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328</v>
      </c>
      <c r="E176" s="20" t="s">
        <v>61</v>
      </c>
      <c r="F176" s="19" t="s">
        <v>158</v>
      </c>
      <c r="G176" s="19" t="s">
        <v>336</v>
      </c>
      <c r="H176" s="19">
        <v>174</v>
      </c>
      <c r="I176" s="19" t="s">
        <v>402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328</v>
      </c>
      <c r="E177" s="20" t="s">
        <v>61</v>
      </c>
      <c r="F177" s="19" t="s">
        <v>158</v>
      </c>
      <c r="G177" s="19" t="s">
        <v>336</v>
      </c>
      <c r="H177" s="19">
        <v>175</v>
      </c>
      <c r="I177" s="19" t="s">
        <v>403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328</v>
      </c>
      <c r="E178" s="20" t="s">
        <v>61</v>
      </c>
      <c r="F178" s="19" t="s">
        <v>62</v>
      </c>
      <c r="G178" s="19" t="s">
        <v>335</v>
      </c>
      <c r="H178" s="19">
        <v>176</v>
      </c>
      <c r="I178" s="19" t="s">
        <v>404</v>
      </c>
      <c r="J178" s="21">
        <f>VLOOKUP(Data[[#This Row],[Renaes]],'Cred 2022'!H178:AK617,30,FALSE)</f>
        <v>0</v>
      </c>
      <c r="K178" s="56">
        <f>VLOOKUP(Data[[#This Row],[Renaes]],'Cred 2022'!H178:AL617,31,FALSE)</f>
        <v>4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328</v>
      </c>
      <c r="E179" s="20" t="s">
        <v>61</v>
      </c>
      <c r="F179" s="19" t="s">
        <v>240</v>
      </c>
      <c r="G179" s="19" t="s">
        <v>336</v>
      </c>
      <c r="H179" s="19">
        <v>177</v>
      </c>
      <c r="I179" s="19" t="s">
        <v>405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328</v>
      </c>
      <c r="E180" s="20" t="s">
        <v>61</v>
      </c>
      <c r="F180" s="19" t="s">
        <v>240</v>
      </c>
      <c r="G180" s="19" t="s">
        <v>336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0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328</v>
      </c>
      <c r="E181" s="20" t="s">
        <v>61</v>
      </c>
      <c r="F181" s="19" t="s">
        <v>240</v>
      </c>
      <c r="G181" s="19" t="s">
        <v>336</v>
      </c>
      <c r="H181" s="19">
        <v>179</v>
      </c>
      <c r="I181" s="19" t="s">
        <v>406</v>
      </c>
      <c r="J181" s="21">
        <f>VLOOKUP(Data[[#This Row],[Renaes]],'Cred 2022'!H181:AK620,30,FALSE)</f>
        <v>0</v>
      </c>
      <c r="K181" s="56">
        <f>VLOOKUP(Data[[#This Row],[Renaes]],'Cred 2022'!H181:AL620,31,FALSE)</f>
        <v>3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328</v>
      </c>
      <c r="E182" s="20" t="s">
        <v>61</v>
      </c>
      <c r="F182" s="19" t="s">
        <v>240</v>
      </c>
      <c r="G182" s="19" t="s">
        <v>336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328</v>
      </c>
      <c r="E183" s="20" t="s">
        <v>61</v>
      </c>
      <c r="F183" s="19" t="s">
        <v>240</v>
      </c>
      <c r="G183" s="19" t="s">
        <v>336</v>
      </c>
      <c r="H183" s="19">
        <v>181</v>
      </c>
      <c r="I183" s="19" t="s">
        <v>407</v>
      </c>
      <c r="J183" s="21">
        <f>VLOOKUP(Data[[#This Row],[Renaes]],'Cred 2022'!H183:AK622,30,FALSE)</f>
        <v>0</v>
      </c>
      <c r="K183" s="56">
        <f>VLOOKUP(Data[[#This Row],[Renaes]],'Cred 2022'!H183:AL622,31,FALSE)</f>
        <v>0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328</v>
      </c>
      <c r="E184" s="20" t="s">
        <v>61</v>
      </c>
      <c r="F184" s="19" t="s">
        <v>240</v>
      </c>
      <c r="G184" s="19" t="s">
        <v>335</v>
      </c>
      <c r="H184" s="19">
        <v>182</v>
      </c>
      <c r="I184" s="19" t="s">
        <v>408</v>
      </c>
      <c r="J184" s="21">
        <f>VLOOKUP(Data[[#This Row],[Renaes]],'Cred 2022'!H184:AK623,30,FALSE)</f>
        <v>0</v>
      </c>
      <c r="K184" s="56">
        <f>VLOOKUP(Data[[#This Row],[Renaes]],'Cred 2022'!H184:AL623,31,FALSE)</f>
        <v>12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328</v>
      </c>
      <c r="E185" s="20" t="s">
        <v>61</v>
      </c>
      <c r="F185" s="19" t="s">
        <v>240</v>
      </c>
      <c r="G185" s="19" t="s">
        <v>336</v>
      </c>
      <c r="H185" s="19">
        <v>183</v>
      </c>
      <c r="I185" s="19" t="s">
        <v>409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328</v>
      </c>
      <c r="E186" s="20" t="s">
        <v>61</v>
      </c>
      <c r="F186" s="19" t="s">
        <v>240</v>
      </c>
      <c r="G186" s="19" t="s">
        <v>336</v>
      </c>
      <c r="H186" s="19">
        <v>184</v>
      </c>
      <c r="I186" s="19" t="s">
        <v>410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328</v>
      </c>
      <c r="E187" s="20" t="s">
        <v>61</v>
      </c>
      <c r="F187" s="19" t="s">
        <v>62</v>
      </c>
      <c r="G187" s="19" t="s">
        <v>306</v>
      </c>
      <c r="H187" s="19">
        <v>185</v>
      </c>
      <c r="I187" s="19" t="s">
        <v>411</v>
      </c>
      <c r="J187" s="21">
        <f>VLOOKUP(Data[[#This Row],[Renaes]],'Cred 2022'!H187:AK626,30,FALSE)</f>
        <v>0</v>
      </c>
      <c r="K187" s="56">
        <f>VLOOKUP(Data[[#This Row],[Renaes]],'Cred 2022'!H187:AL626,31,FALSE)</f>
        <v>26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335</v>
      </c>
      <c r="H188" s="19">
        <v>186</v>
      </c>
      <c r="I188" s="19" t="s">
        <v>412</v>
      </c>
      <c r="J188" s="21">
        <f>VLOOKUP(Data[[#This Row],[Renaes]],'Cred 2022'!H188:AK627,30,FALSE)</f>
        <v>0</v>
      </c>
      <c r="K188" s="56">
        <f>VLOOKUP(Data[[#This Row],[Renaes]],'Cred 2022'!H188:AL627,31,FALSE)</f>
        <v>12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306</v>
      </c>
      <c r="H189" s="19">
        <v>187</v>
      </c>
      <c r="I189" s="19" t="s">
        <v>413</v>
      </c>
      <c r="J189" s="21">
        <f>VLOOKUP(Data[[#This Row],[Renaes]],'Cred 2022'!H189:AK628,30,FALSE)</f>
        <v>0</v>
      </c>
      <c r="K189" s="56">
        <f>VLOOKUP(Data[[#This Row],[Renaes]],'Cred 2022'!H189:AL628,31,FALSE)</f>
        <v>22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336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0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336</v>
      </c>
      <c r="H191" s="19">
        <v>189</v>
      </c>
      <c r="I191" s="19" t="s">
        <v>414</v>
      </c>
      <c r="J191" s="21">
        <f>VLOOKUP(Data[[#This Row],[Renaes]],'Cred 2022'!H191:AK630,30,FALSE)</f>
        <v>0</v>
      </c>
      <c r="K191" s="56">
        <f>VLOOKUP(Data[[#This Row],[Renaes]],'Cred 2022'!H191:AL630,31,FALSE)</f>
        <v>1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336</v>
      </c>
      <c r="H192" s="19">
        <v>190</v>
      </c>
      <c r="I192" s="19" t="s">
        <v>415</v>
      </c>
      <c r="J192" s="21">
        <f>VLOOKUP(Data[[#This Row],[Renaes]],'Cred 2022'!H192:AK631,30,FALSE)</f>
        <v>0</v>
      </c>
      <c r="K192" s="56">
        <f>VLOOKUP(Data[[#This Row],[Renaes]],'Cred 2022'!H192:AL631,31,FALSE)</f>
        <v>3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335</v>
      </c>
      <c r="H193" s="19">
        <v>191</v>
      </c>
      <c r="I193" s="19" t="s">
        <v>416</v>
      </c>
      <c r="J193" s="21">
        <f>VLOOKUP(Data[[#This Row],[Renaes]],'Cred 2022'!H193:AK632,30,FALSE)</f>
        <v>0</v>
      </c>
      <c r="K193" s="56">
        <f>VLOOKUP(Data[[#This Row],[Renaes]],'Cred 2022'!H193:AL632,31,FALSE)</f>
        <v>22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336</v>
      </c>
      <c r="H194" s="19">
        <v>192</v>
      </c>
      <c r="I194" s="19" t="s">
        <v>417</v>
      </c>
      <c r="J194" s="21">
        <f>VLOOKUP(Data[[#This Row],[Renaes]],'Cred 2022'!H194:AK633,30,FALSE)</f>
        <v>0</v>
      </c>
      <c r="K194" s="56">
        <f>VLOOKUP(Data[[#This Row],[Renaes]],'Cred 2022'!H194:AL633,31,FALSE)</f>
        <v>11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306</v>
      </c>
      <c r="H195" s="19">
        <v>193</v>
      </c>
      <c r="I195" s="19" t="s">
        <v>418</v>
      </c>
      <c r="J195" s="21">
        <f>VLOOKUP(Data[[#This Row],[Renaes]],'Cred 2022'!H195:AK634,30,FALSE)</f>
        <v>0</v>
      </c>
      <c r="K195" s="56">
        <f>VLOOKUP(Data[[#This Row],[Renaes]],'Cred 2022'!H195:AL634,31,FALSE)</f>
        <v>39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336</v>
      </c>
      <c r="H196" s="19">
        <v>194</v>
      </c>
      <c r="I196" s="19" t="s">
        <v>419</v>
      </c>
      <c r="J196" s="21">
        <f>VLOOKUP(Data[[#This Row],[Renaes]],'Cred 2022'!H196:AK635,30,FALSE)</f>
        <v>0</v>
      </c>
      <c r="K196" s="56">
        <f>VLOOKUP(Data[[#This Row],[Renaes]],'Cred 2022'!H196:AL635,31,FALSE)</f>
        <v>4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336</v>
      </c>
      <c r="H197" s="19">
        <v>195</v>
      </c>
      <c r="I197" s="19" t="s">
        <v>420</v>
      </c>
      <c r="J197" s="21">
        <f>VLOOKUP(Data[[#This Row],[Renaes]],'Cred 2022'!H197:AK636,30,FALSE)</f>
        <v>0</v>
      </c>
      <c r="K197" s="56">
        <f>VLOOKUP(Data[[#This Row],[Renaes]],'Cred 2022'!H197:AL636,31,FALSE)</f>
        <v>2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336</v>
      </c>
      <c r="H198" s="19">
        <v>196</v>
      </c>
      <c r="I198" s="19" t="s">
        <v>421</v>
      </c>
      <c r="J198" s="21">
        <f>VLOOKUP(Data[[#This Row],[Renaes]],'Cred 2022'!H198:AK637,30,FALSE)</f>
        <v>0</v>
      </c>
      <c r="K198" s="56">
        <f>VLOOKUP(Data[[#This Row],[Renaes]],'Cred 2022'!H198:AL637,31,FALSE)</f>
        <v>8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336</v>
      </c>
      <c r="H199" s="19">
        <v>197</v>
      </c>
      <c r="I199" s="19" t="s">
        <v>422</v>
      </c>
      <c r="J199" s="21">
        <f>VLOOKUP(Data[[#This Row],[Renaes]],'Cred 2022'!H199:AK638,30,FALSE)</f>
        <v>0</v>
      </c>
      <c r="K199" s="56">
        <f>VLOOKUP(Data[[#This Row],[Renaes]],'Cred 2022'!H199:AL638,31,FALSE)</f>
        <v>10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423</v>
      </c>
      <c r="E200" s="20" t="s">
        <v>423</v>
      </c>
      <c r="F200" s="19" t="s">
        <v>28</v>
      </c>
      <c r="G200" s="19" t="s">
        <v>336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336</v>
      </c>
      <c r="H201" s="19">
        <v>199</v>
      </c>
      <c r="I201" s="19" t="s">
        <v>424</v>
      </c>
      <c r="J201" s="21">
        <f>VLOOKUP(Data[[#This Row],[Renaes]],'Cred 2022'!H201:AK640,30,FALSE)</f>
        <v>0</v>
      </c>
      <c r="K201" s="56">
        <f>VLOOKUP(Data[[#This Row],[Renaes]],'Cred 2022'!H201:AL640,31,FALSE)</f>
        <v>1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336</v>
      </c>
      <c r="H202" s="19">
        <v>200</v>
      </c>
      <c r="I202" s="19" t="s">
        <v>425</v>
      </c>
      <c r="J202" s="21">
        <f>VLOOKUP(Data[[#This Row],[Renaes]],'Cred 2022'!H202:AK641,30,FALSE)</f>
        <v>0</v>
      </c>
      <c r="K202" s="56">
        <f>VLOOKUP(Data[[#This Row],[Renaes]],'Cred 2022'!H202:AL641,31,FALSE)</f>
        <v>3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336</v>
      </c>
      <c r="H203" s="19">
        <v>201</v>
      </c>
      <c r="I203" s="19" t="s">
        <v>426</v>
      </c>
      <c r="J203" s="21">
        <f>VLOOKUP(Data[[#This Row],[Renaes]],'Cred 2022'!H203:AK642,30,FALSE)</f>
        <v>0</v>
      </c>
      <c r="K203" s="56">
        <f>VLOOKUP(Data[[#This Row],[Renaes]],'Cred 2022'!H203:AL642,31,FALSE)</f>
        <v>6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335</v>
      </c>
      <c r="H204" s="19">
        <v>202</v>
      </c>
      <c r="I204" s="19" t="s">
        <v>427</v>
      </c>
      <c r="J204" s="21">
        <f>VLOOKUP(Data[[#This Row],[Renaes]],'Cred 2022'!H204:AK643,30,FALSE)</f>
        <v>0</v>
      </c>
      <c r="K204" s="56">
        <f>VLOOKUP(Data[[#This Row],[Renaes]],'Cred 2022'!H204:AL643,31,FALSE)</f>
        <v>2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336</v>
      </c>
      <c r="H205" s="19">
        <v>204</v>
      </c>
      <c r="I205" s="19" t="s">
        <v>428</v>
      </c>
      <c r="J205" s="21">
        <f>VLOOKUP(Data[[#This Row],[Renaes]],'Cred 2022'!H205:AK644,30,FALSE)</f>
        <v>0</v>
      </c>
      <c r="K205" s="56">
        <f>VLOOKUP(Data[[#This Row],[Renaes]],'Cred 2022'!H205:AL644,31,FALSE)</f>
        <v>0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336</v>
      </c>
      <c r="H206" s="19">
        <v>205</v>
      </c>
      <c r="I206" s="19" t="s">
        <v>429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336</v>
      </c>
      <c r="H207" s="19">
        <v>206</v>
      </c>
      <c r="I207" s="19" t="s">
        <v>430</v>
      </c>
      <c r="J207" s="21">
        <f>VLOOKUP(Data[[#This Row],[Renaes]],'Cred 2022'!H207:AK646,30,FALSE)</f>
        <v>0</v>
      </c>
      <c r="K207" s="56">
        <f>VLOOKUP(Data[[#This Row],[Renaes]],'Cred 2022'!H207:AL646,31,FALSE)</f>
        <v>1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336</v>
      </c>
      <c r="H208" s="19">
        <v>207</v>
      </c>
      <c r="I208" s="19" t="s">
        <v>431</v>
      </c>
      <c r="J208" s="21">
        <f>VLOOKUP(Data[[#This Row],[Renaes]],'Cred 2022'!H208:AK647,30,FALSE)</f>
        <v>0</v>
      </c>
      <c r="K208" s="56">
        <f>VLOOKUP(Data[[#This Row],[Renaes]],'Cred 2022'!H208:AL647,31,FALSE)</f>
        <v>5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336</v>
      </c>
      <c r="H209" s="19">
        <v>208</v>
      </c>
      <c r="I209" s="19" t="s">
        <v>432</v>
      </c>
      <c r="J209" s="21">
        <f>VLOOKUP(Data[[#This Row],[Renaes]],'Cred 2022'!H209:AK648,30,FALSE)</f>
        <v>0</v>
      </c>
      <c r="K209" s="56">
        <f>VLOOKUP(Data[[#This Row],[Renaes]],'Cred 2022'!H209:AL648,31,FALSE)</f>
        <v>1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335</v>
      </c>
      <c r="H210" s="19">
        <v>209</v>
      </c>
      <c r="I210" s="19" t="s">
        <v>433</v>
      </c>
      <c r="J210" s="21">
        <f>VLOOKUP(Data[[#This Row],[Renaes]],'Cred 2022'!H210:AK649,30,FALSE)</f>
        <v>0</v>
      </c>
      <c r="K210" s="56">
        <f>VLOOKUP(Data[[#This Row],[Renaes]],'Cred 2022'!H210:AL649,31,FALSE)</f>
        <v>6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335</v>
      </c>
      <c r="H211" s="19">
        <v>211</v>
      </c>
      <c r="I211" s="19" t="s">
        <v>434</v>
      </c>
      <c r="J211" s="21">
        <f>VLOOKUP(Data[[#This Row],[Renaes]],'Cred 2022'!H211:AK650,30,FALSE)</f>
        <v>0</v>
      </c>
      <c r="K211" s="56">
        <f>VLOOKUP(Data[[#This Row],[Renaes]],'Cred 2022'!H211:AL650,31,FALSE)</f>
        <v>38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306</v>
      </c>
      <c r="H212" s="19">
        <v>212</v>
      </c>
      <c r="I212" s="19" t="s">
        <v>435</v>
      </c>
      <c r="J212" s="21">
        <f>VLOOKUP(Data[[#This Row],[Renaes]],'Cred 2022'!H212:AK651,30,FALSE)</f>
        <v>0</v>
      </c>
      <c r="K212" s="56">
        <f>VLOOKUP(Data[[#This Row],[Renaes]],'Cred 2022'!H212:AL651,31,FALSE)</f>
        <v>14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336</v>
      </c>
      <c r="H213" s="19">
        <v>213</v>
      </c>
      <c r="I213" s="19" t="s">
        <v>436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335</v>
      </c>
      <c r="H214" s="19">
        <v>214</v>
      </c>
      <c r="I214" s="19" t="s">
        <v>437</v>
      </c>
      <c r="J214" s="21">
        <f>VLOOKUP(Data[[#This Row],[Renaes]],'Cred 2022'!H214:AK653,30,FALSE)</f>
        <v>0</v>
      </c>
      <c r="K214" s="56">
        <f>VLOOKUP(Data[[#This Row],[Renaes]],'Cred 2022'!H214:AL653,31,FALSE)</f>
        <v>9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336</v>
      </c>
      <c r="H215" s="19">
        <v>215</v>
      </c>
      <c r="I215" s="19" t="s">
        <v>438</v>
      </c>
      <c r="J215" s="21">
        <f>VLOOKUP(Data[[#This Row],[Renaes]],'Cred 2022'!H215:AK654,30,FALSE)</f>
        <v>0</v>
      </c>
      <c r="K215" s="56">
        <f>VLOOKUP(Data[[#This Row],[Renaes]],'Cred 2022'!H215:AL654,31,FALSE)</f>
        <v>3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336</v>
      </c>
      <c r="H216" s="19">
        <v>216</v>
      </c>
      <c r="I216" s="19" t="s">
        <v>439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336</v>
      </c>
      <c r="H217" s="19">
        <v>217</v>
      </c>
      <c r="I217" s="19" t="s">
        <v>440</v>
      </c>
      <c r="J217" s="21">
        <f>VLOOKUP(Data[[#This Row],[Renaes]],'Cred 2022'!H217:AK656,30,FALSE)</f>
        <v>0</v>
      </c>
      <c r="K217" s="56">
        <f>VLOOKUP(Data[[#This Row],[Renaes]],'Cred 2022'!H217:AL656,31,FALSE)</f>
        <v>3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336</v>
      </c>
      <c r="H218" s="19">
        <v>218</v>
      </c>
      <c r="I218" s="19" t="s">
        <v>441</v>
      </c>
      <c r="J218" s="21">
        <f>VLOOKUP(Data[[#This Row],[Renaes]],'Cred 2022'!H218:AK657,30,FALSE)</f>
        <v>0</v>
      </c>
      <c r="K218" s="56">
        <f>VLOOKUP(Data[[#This Row],[Renaes]],'Cred 2022'!H218:AL657,31,FALSE)</f>
        <v>4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336</v>
      </c>
      <c r="H219" s="19">
        <v>219</v>
      </c>
      <c r="I219" s="19" t="s">
        <v>442</v>
      </c>
      <c r="J219" s="21">
        <f>VLOOKUP(Data[[#This Row],[Renaes]],'Cred 2022'!H219:AK658,30,FALSE)</f>
        <v>0</v>
      </c>
      <c r="K219" s="56">
        <f>VLOOKUP(Data[[#This Row],[Renaes]],'Cred 2022'!H219:AL658,31,FALSE)</f>
        <v>2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336</v>
      </c>
      <c r="H220" s="19">
        <v>220</v>
      </c>
      <c r="I220" s="19" t="s">
        <v>443</v>
      </c>
      <c r="J220" s="21">
        <f>VLOOKUP(Data[[#This Row],[Renaes]],'Cred 2022'!H220:AK659,30,FALSE)</f>
        <v>0</v>
      </c>
      <c r="K220" s="56">
        <f>VLOOKUP(Data[[#This Row],[Renaes]],'Cred 2022'!H220:AL659,31,FALSE)</f>
        <v>2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336</v>
      </c>
      <c r="H221" s="19">
        <v>221</v>
      </c>
      <c r="I221" s="19" t="s">
        <v>444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335</v>
      </c>
      <c r="H222" s="19">
        <v>222</v>
      </c>
      <c r="I222" s="19" t="s">
        <v>445</v>
      </c>
      <c r="J222" s="21">
        <f>VLOOKUP(Data[[#This Row],[Renaes]],'Cred 2022'!H222:AK661,30,FALSE)</f>
        <v>0</v>
      </c>
      <c r="K222" s="56">
        <f>VLOOKUP(Data[[#This Row],[Renaes]],'Cred 2022'!H222:AL661,31,FALSE)</f>
        <v>11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336</v>
      </c>
      <c r="H223" s="19">
        <v>223</v>
      </c>
      <c r="I223" s="19" t="s">
        <v>446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335</v>
      </c>
      <c r="H224" s="19">
        <v>224</v>
      </c>
      <c r="I224" s="19" t="s">
        <v>447</v>
      </c>
      <c r="J224" s="21">
        <f>VLOOKUP(Data[[#This Row],[Renaes]],'Cred 2022'!H224:AK663,30,FALSE)</f>
        <v>0</v>
      </c>
      <c r="K224" s="56">
        <f>VLOOKUP(Data[[#This Row],[Renaes]],'Cred 2022'!H224:AL663,31,FALSE)</f>
        <v>45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336</v>
      </c>
      <c r="H225" s="19">
        <v>225</v>
      </c>
      <c r="I225" s="19" t="s">
        <v>448</v>
      </c>
      <c r="J225" s="21">
        <f>VLOOKUP(Data[[#This Row],[Renaes]],'Cred 2022'!H225:AK664,30,FALSE)</f>
        <v>0</v>
      </c>
      <c r="K225" s="56">
        <f>VLOOKUP(Data[[#This Row],[Renaes]],'Cred 2022'!H225:AL664,31,FALSE)</f>
        <v>5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336</v>
      </c>
      <c r="H226" s="19">
        <v>226</v>
      </c>
      <c r="I226" s="19" t="s">
        <v>449</v>
      </c>
      <c r="J226" s="21">
        <f>VLOOKUP(Data[[#This Row],[Renaes]],'Cred 2022'!H226:AK665,30,FALSE)</f>
        <v>0</v>
      </c>
      <c r="K226" s="56">
        <f>VLOOKUP(Data[[#This Row],[Renaes]],'Cred 2022'!H226:AL665,31,FALSE)</f>
        <v>3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336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335</v>
      </c>
      <c r="H228" s="19">
        <v>228</v>
      </c>
      <c r="I228" s="19" t="s">
        <v>450</v>
      </c>
      <c r="J228" s="21">
        <f>VLOOKUP(Data[[#This Row],[Renaes]],'Cred 2022'!H228:AK667,30,FALSE)</f>
        <v>0</v>
      </c>
      <c r="K228" s="56">
        <f>VLOOKUP(Data[[#This Row],[Renaes]],'Cred 2022'!H228:AL667,31,FALSE)</f>
        <v>56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336</v>
      </c>
      <c r="H229" s="19">
        <v>229</v>
      </c>
      <c r="I229" s="19" t="s">
        <v>451</v>
      </c>
      <c r="J229" s="21">
        <f>VLOOKUP(Data[[#This Row],[Renaes]],'Cred 2022'!H229:AK668,30,FALSE)</f>
        <v>0</v>
      </c>
      <c r="K229" s="56">
        <f>VLOOKUP(Data[[#This Row],[Renaes]],'Cred 2022'!H229:AL668,31,FALSE)</f>
        <v>9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336</v>
      </c>
      <c r="H230" s="19">
        <v>230</v>
      </c>
      <c r="I230" s="19" t="s">
        <v>452</v>
      </c>
      <c r="J230" s="21">
        <f>VLOOKUP(Data[[#This Row],[Renaes]],'Cred 2022'!H230:AK669,30,FALSE)</f>
        <v>0</v>
      </c>
      <c r="K230" s="56">
        <f>VLOOKUP(Data[[#This Row],[Renaes]],'Cred 2022'!H230:AL669,31,FALSE)</f>
        <v>9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336</v>
      </c>
      <c r="H231" s="19">
        <v>231</v>
      </c>
      <c r="I231" s="19" t="s">
        <v>453</v>
      </c>
      <c r="J231" s="21">
        <f>VLOOKUP(Data[[#This Row],[Renaes]],'Cred 2022'!H231:AK670,30,FALSE)</f>
        <v>0</v>
      </c>
      <c r="K231" s="56">
        <f>VLOOKUP(Data[[#This Row],[Renaes]],'Cred 2022'!H231:AL670,31,FALSE)</f>
        <v>4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335</v>
      </c>
      <c r="H232" s="19">
        <v>232</v>
      </c>
      <c r="I232" s="19" t="s">
        <v>454</v>
      </c>
      <c r="J232" s="21">
        <f>VLOOKUP(Data[[#This Row],[Renaes]],'Cred 2022'!H232:AK671,30,FALSE)</f>
        <v>0</v>
      </c>
      <c r="K232" s="56">
        <f>VLOOKUP(Data[[#This Row],[Renaes]],'Cred 2022'!H232:AL671,31,FALSE)</f>
        <v>4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336</v>
      </c>
      <c r="H233" s="19">
        <v>234</v>
      </c>
      <c r="I233" s="19" t="s">
        <v>455</v>
      </c>
      <c r="J233" s="21">
        <f>VLOOKUP(Data[[#This Row],[Renaes]],'Cred 2022'!H233:AK672,30,FALSE)</f>
        <v>0</v>
      </c>
      <c r="K233" s="56">
        <f>VLOOKUP(Data[[#This Row],[Renaes]],'Cred 2022'!H233:AL672,31,FALSE)</f>
        <v>0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">
      <c r="A234" s="19" t="s">
        <v>423</v>
      </c>
      <c r="B234" s="19" t="s">
        <v>28</v>
      </c>
      <c r="C234" s="20">
        <v>404</v>
      </c>
      <c r="D234" s="20" t="s">
        <v>423</v>
      </c>
      <c r="E234" s="20" t="s">
        <v>423</v>
      </c>
      <c r="F234" s="19" t="s">
        <v>28</v>
      </c>
      <c r="G234" s="19" t="s">
        <v>306</v>
      </c>
      <c r="H234" s="19">
        <v>235</v>
      </c>
      <c r="I234" s="19" t="s">
        <v>456</v>
      </c>
      <c r="J234" s="21">
        <f>VLOOKUP(Data[[#This Row],[Renaes]],'Cred 2022'!H234:AK673,30,FALSE)</f>
        <v>0</v>
      </c>
      <c r="K234" s="56">
        <f>VLOOKUP(Data[[#This Row],[Renaes]],'Cred 2022'!H234:AL673,31,FALSE)</f>
        <v>127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">
      <c r="A235" s="19" t="s">
        <v>423</v>
      </c>
      <c r="B235" s="19" t="s">
        <v>28</v>
      </c>
      <c r="C235" s="20">
        <v>404</v>
      </c>
      <c r="D235" s="20" t="s">
        <v>423</v>
      </c>
      <c r="E235" s="20" t="s">
        <v>423</v>
      </c>
      <c r="F235" s="19" t="s">
        <v>28</v>
      </c>
      <c r="G235" s="19" t="s">
        <v>336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">
      <c r="A236" s="19" t="s">
        <v>423</v>
      </c>
      <c r="B236" s="19" t="s">
        <v>28</v>
      </c>
      <c r="C236" s="20">
        <v>404</v>
      </c>
      <c r="D236" s="20" t="s">
        <v>423</v>
      </c>
      <c r="E236" s="20" t="s">
        <v>423</v>
      </c>
      <c r="F236" s="19" t="s">
        <v>28</v>
      </c>
      <c r="G236" s="19" t="s">
        <v>336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">
      <c r="A237" s="19" t="s">
        <v>423</v>
      </c>
      <c r="B237" s="19" t="s">
        <v>28</v>
      </c>
      <c r="C237" s="20">
        <v>404</v>
      </c>
      <c r="D237" s="20" t="s">
        <v>423</v>
      </c>
      <c r="E237" s="20" t="s">
        <v>423</v>
      </c>
      <c r="F237" s="19" t="s">
        <v>28</v>
      </c>
      <c r="G237" s="19" t="s">
        <v>336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">
      <c r="A238" s="19" t="s">
        <v>423</v>
      </c>
      <c r="B238" s="19" t="s">
        <v>28</v>
      </c>
      <c r="C238" s="20">
        <v>404</v>
      </c>
      <c r="D238" s="20" t="s">
        <v>423</v>
      </c>
      <c r="E238" s="20" t="s">
        <v>423</v>
      </c>
      <c r="F238" s="19" t="s">
        <v>28</v>
      </c>
      <c r="G238" s="19" t="s">
        <v>336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">
      <c r="A239" s="19" t="s">
        <v>423</v>
      </c>
      <c r="B239" s="19" t="s">
        <v>54</v>
      </c>
      <c r="C239" s="20">
        <v>404</v>
      </c>
      <c r="D239" s="20" t="s">
        <v>423</v>
      </c>
      <c r="E239" s="20" t="s">
        <v>423</v>
      </c>
      <c r="F239" s="19" t="s">
        <v>54</v>
      </c>
      <c r="G239" s="19" t="s">
        <v>340</v>
      </c>
      <c r="H239" s="19">
        <v>240</v>
      </c>
      <c r="I239" s="19" t="s">
        <v>457</v>
      </c>
      <c r="J239" s="21">
        <f>VLOOKUP(Data[[#This Row],[Renaes]],'Cred 2022'!H239:AK678,30,FALSE)</f>
        <v>0</v>
      </c>
      <c r="K239" s="56">
        <f>VLOOKUP(Data[[#This Row],[Renaes]],'Cred 2022'!H239:AL678,31,FALSE)</f>
        <v>4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">
      <c r="A240" s="19" t="s">
        <v>423</v>
      </c>
      <c r="B240" s="19" t="s">
        <v>54</v>
      </c>
      <c r="C240" s="20">
        <v>404</v>
      </c>
      <c r="D240" s="20" t="s">
        <v>423</v>
      </c>
      <c r="E240" s="20" t="s">
        <v>423</v>
      </c>
      <c r="F240" s="19" t="s">
        <v>54</v>
      </c>
      <c r="G240" s="19" t="s">
        <v>336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">
      <c r="A241" s="19" t="s">
        <v>423</v>
      </c>
      <c r="B241" s="19" t="s">
        <v>54</v>
      </c>
      <c r="C241" s="20">
        <v>404</v>
      </c>
      <c r="D241" s="20" t="s">
        <v>423</v>
      </c>
      <c r="E241" s="20" t="s">
        <v>423</v>
      </c>
      <c r="F241" s="19" t="s">
        <v>54</v>
      </c>
      <c r="G241" s="19" t="s">
        <v>336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">
      <c r="A242" s="19" t="s">
        <v>423</v>
      </c>
      <c r="B242" s="19" t="s">
        <v>54</v>
      </c>
      <c r="C242" s="20">
        <v>404</v>
      </c>
      <c r="D242" s="20" t="s">
        <v>423</v>
      </c>
      <c r="E242" s="20" t="s">
        <v>423</v>
      </c>
      <c r="F242" s="19" t="s">
        <v>54</v>
      </c>
      <c r="G242" s="19" t="s">
        <v>336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">
      <c r="A243" s="19" t="s">
        <v>423</v>
      </c>
      <c r="B243" s="19" t="s">
        <v>54</v>
      </c>
      <c r="C243" s="20">
        <v>404</v>
      </c>
      <c r="D243" s="20" t="s">
        <v>423</v>
      </c>
      <c r="E243" s="20" t="s">
        <v>423</v>
      </c>
      <c r="F243" s="19" t="s">
        <v>54</v>
      </c>
      <c r="G243" s="19" t="s">
        <v>336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">
      <c r="A244" s="19" t="s">
        <v>423</v>
      </c>
      <c r="B244" s="19" t="s">
        <v>54</v>
      </c>
      <c r="C244" s="20">
        <v>404</v>
      </c>
      <c r="D244" s="20" t="s">
        <v>423</v>
      </c>
      <c r="E244" s="20" t="s">
        <v>423</v>
      </c>
      <c r="F244" s="19" t="s">
        <v>54</v>
      </c>
      <c r="G244" s="19" t="s">
        <v>336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">
      <c r="A245" s="19" t="s">
        <v>423</v>
      </c>
      <c r="B245" s="19" t="s">
        <v>105</v>
      </c>
      <c r="C245" s="20">
        <v>404</v>
      </c>
      <c r="D245" s="20" t="s">
        <v>423</v>
      </c>
      <c r="E245" s="20" t="s">
        <v>423</v>
      </c>
      <c r="F245" s="19" t="s">
        <v>105</v>
      </c>
      <c r="G245" s="19" t="s">
        <v>335</v>
      </c>
      <c r="H245" s="19">
        <v>246</v>
      </c>
      <c r="I245" s="19" t="s">
        <v>458</v>
      </c>
      <c r="J245" s="21">
        <f>VLOOKUP(Data[[#This Row],[Renaes]],'Cred 2022'!H245:AK684,30,FALSE)</f>
        <v>0</v>
      </c>
      <c r="K245" s="56">
        <f>VLOOKUP(Data[[#This Row],[Renaes]],'Cred 2022'!H245:AL684,31,FALSE)</f>
        <v>18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">
      <c r="A246" s="19" t="s">
        <v>423</v>
      </c>
      <c r="B246" s="19" t="s">
        <v>105</v>
      </c>
      <c r="C246" s="20">
        <v>404</v>
      </c>
      <c r="D246" s="20" t="s">
        <v>423</v>
      </c>
      <c r="E246" s="20" t="s">
        <v>423</v>
      </c>
      <c r="F246" s="19" t="s">
        <v>105</v>
      </c>
      <c r="G246" s="19" t="s">
        <v>336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">
      <c r="A247" s="19" t="s">
        <v>423</v>
      </c>
      <c r="B247" s="19" t="s">
        <v>105</v>
      </c>
      <c r="C247" s="20">
        <v>404</v>
      </c>
      <c r="D247" s="20" t="s">
        <v>423</v>
      </c>
      <c r="E247" s="20" t="s">
        <v>423</v>
      </c>
      <c r="F247" s="19" t="s">
        <v>105</v>
      </c>
      <c r="G247" s="19" t="s">
        <v>336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">
      <c r="A248" s="19" t="s">
        <v>423</v>
      </c>
      <c r="B248" s="19" t="s">
        <v>105</v>
      </c>
      <c r="C248" s="20">
        <v>404</v>
      </c>
      <c r="D248" s="20" t="s">
        <v>423</v>
      </c>
      <c r="E248" s="20" t="s">
        <v>423</v>
      </c>
      <c r="F248" s="19" t="s">
        <v>105</v>
      </c>
      <c r="G248" s="19" t="s">
        <v>336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4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">
      <c r="A249" s="19" t="s">
        <v>423</v>
      </c>
      <c r="B249" s="19" t="s">
        <v>105</v>
      </c>
      <c r="C249" s="20">
        <v>404</v>
      </c>
      <c r="D249" s="20" t="s">
        <v>423</v>
      </c>
      <c r="E249" s="20" t="s">
        <v>423</v>
      </c>
      <c r="F249" s="19" t="s">
        <v>105</v>
      </c>
      <c r="G249" s="19" t="s">
        <v>336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4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">
      <c r="A250" s="19" t="s">
        <v>423</v>
      </c>
      <c r="B250" s="19" t="s">
        <v>138</v>
      </c>
      <c r="C250" s="20">
        <v>404</v>
      </c>
      <c r="D250" s="20" t="s">
        <v>423</v>
      </c>
      <c r="E250" s="20" t="s">
        <v>423</v>
      </c>
      <c r="F250" s="19" t="s">
        <v>138</v>
      </c>
      <c r="G250" s="19" t="s">
        <v>340</v>
      </c>
      <c r="H250" s="19">
        <v>251</v>
      </c>
      <c r="I250" s="19" t="s">
        <v>459</v>
      </c>
      <c r="J250" s="21">
        <f>VLOOKUP(Data[[#This Row],[Renaes]],'Cred 2022'!H250:AK689,30,FALSE)</f>
        <v>0</v>
      </c>
      <c r="K250" s="56">
        <f>VLOOKUP(Data[[#This Row],[Renaes]],'Cred 2022'!H250:AL689,31,FALSE)</f>
        <v>7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">
      <c r="A251" s="19" t="s">
        <v>423</v>
      </c>
      <c r="B251" s="19" t="s">
        <v>138</v>
      </c>
      <c r="C251" s="20">
        <v>404</v>
      </c>
      <c r="D251" s="20" t="s">
        <v>423</v>
      </c>
      <c r="E251" s="20" t="s">
        <v>423</v>
      </c>
      <c r="F251" s="19" t="s">
        <v>138</v>
      </c>
      <c r="G251" s="19" t="s">
        <v>336</v>
      </c>
      <c r="H251" s="19">
        <v>252</v>
      </c>
      <c r="I251" s="19" t="s">
        <v>460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">
      <c r="A252" s="19" t="s">
        <v>423</v>
      </c>
      <c r="B252" s="19" t="s">
        <v>138</v>
      </c>
      <c r="C252" s="20">
        <v>404</v>
      </c>
      <c r="D252" s="20" t="s">
        <v>423</v>
      </c>
      <c r="E252" s="20" t="s">
        <v>423</v>
      </c>
      <c r="F252" s="19" t="s">
        <v>138</v>
      </c>
      <c r="G252" s="19" t="s">
        <v>336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">
      <c r="A253" s="19" t="s">
        <v>423</v>
      </c>
      <c r="B253" s="19" t="s">
        <v>138</v>
      </c>
      <c r="C253" s="20">
        <v>404</v>
      </c>
      <c r="D253" s="20" t="s">
        <v>423</v>
      </c>
      <c r="E253" s="20" t="s">
        <v>423</v>
      </c>
      <c r="F253" s="19" t="s">
        <v>138</v>
      </c>
      <c r="G253" s="19" t="s">
        <v>336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">
      <c r="A254" s="19" t="s">
        <v>423</v>
      </c>
      <c r="B254" s="19" t="s">
        <v>138</v>
      </c>
      <c r="C254" s="20">
        <v>404</v>
      </c>
      <c r="D254" s="20" t="s">
        <v>423</v>
      </c>
      <c r="E254" s="20" t="s">
        <v>423</v>
      </c>
      <c r="F254" s="19" t="s">
        <v>138</v>
      </c>
      <c r="G254" s="19" t="s">
        <v>336</v>
      </c>
      <c r="H254" s="19">
        <v>255</v>
      </c>
      <c r="I254" s="19" t="s">
        <v>461</v>
      </c>
      <c r="J254" s="21">
        <f>VLOOKUP(Data[[#This Row],[Renaes]],'Cred 2022'!H254:AK693,30,FALSE)</f>
        <v>0</v>
      </c>
      <c r="K254" s="56">
        <f>VLOOKUP(Data[[#This Row],[Renaes]],'Cred 2022'!H254:AL693,31,FALSE)</f>
        <v>0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">
      <c r="A255" s="19" t="s">
        <v>423</v>
      </c>
      <c r="B255" s="19" t="s">
        <v>138</v>
      </c>
      <c r="C255" s="20">
        <v>404</v>
      </c>
      <c r="D255" s="20" t="s">
        <v>423</v>
      </c>
      <c r="E255" s="20" t="s">
        <v>423</v>
      </c>
      <c r="F255" s="19" t="s">
        <v>138</v>
      </c>
      <c r="G255" s="19" t="s">
        <v>336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">
      <c r="A256" s="19" t="s">
        <v>423</v>
      </c>
      <c r="B256" s="19" t="s">
        <v>138</v>
      </c>
      <c r="C256" s="20">
        <v>404</v>
      </c>
      <c r="D256" s="20" t="s">
        <v>423</v>
      </c>
      <c r="E256" s="20" t="s">
        <v>423</v>
      </c>
      <c r="F256" s="19" t="s">
        <v>138</v>
      </c>
      <c r="G256" s="19" t="s">
        <v>336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">
      <c r="A257" s="19" t="s">
        <v>423</v>
      </c>
      <c r="B257" s="19" t="s">
        <v>13</v>
      </c>
      <c r="C257" s="20">
        <v>404</v>
      </c>
      <c r="D257" s="20" t="s">
        <v>423</v>
      </c>
      <c r="E257" s="20" t="s">
        <v>423</v>
      </c>
      <c r="F257" s="19" t="s">
        <v>13</v>
      </c>
      <c r="G257" s="19" t="s">
        <v>336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8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">
      <c r="A258" s="19" t="s">
        <v>423</v>
      </c>
      <c r="B258" s="19" t="s">
        <v>13</v>
      </c>
      <c r="C258" s="20">
        <v>404</v>
      </c>
      <c r="D258" s="20" t="s">
        <v>423</v>
      </c>
      <c r="E258" s="20" t="s">
        <v>423</v>
      </c>
      <c r="F258" s="19" t="s">
        <v>13</v>
      </c>
      <c r="G258" s="19" t="s">
        <v>336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">
      <c r="A259" s="19" t="s">
        <v>423</v>
      </c>
      <c r="B259" s="19" t="s">
        <v>13</v>
      </c>
      <c r="C259" s="20">
        <v>404</v>
      </c>
      <c r="D259" s="20" t="s">
        <v>423</v>
      </c>
      <c r="E259" s="20" t="s">
        <v>423</v>
      </c>
      <c r="F259" s="19" t="s">
        <v>13</v>
      </c>
      <c r="G259" s="19" t="s">
        <v>340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">
      <c r="A260" s="19" t="s">
        <v>423</v>
      </c>
      <c r="B260" s="19" t="s">
        <v>161</v>
      </c>
      <c r="C260" s="20">
        <v>404</v>
      </c>
      <c r="D260" s="20" t="s">
        <v>423</v>
      </c>
      <c r="E260" s="20" t="s">
        <v>423</v>
      </c>
      <c r="F260" s="19" t="s">
        <v>161</v>
      </c>
      <c r="G260" s="19" t="s">
        <v>340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">
      <c r="A261" s="19" t="s">
        <v>423</v>
      </c>
      <c r="B261" s="19" t="s">
        <v>161</v>
      </c>
      <c r="C261" s="20">
        <v>404</v>
      </c>
      <c r="D261" s="20" t="s">
        <v>423</v>
      </c>
      <c r="E261" s="20" t="s">
        <v>423</v>
      </c>
      <c r="F261" s="19" t="s">
        <v>161</v>
      </c>
      <c r="G261" s="19" t="s">
        <v>340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">
      <c r="A262" s="19" t="s">
        <v>423</v>
      </c>
      <c r="B262" s="19" t="s">
        <v>13</v>
      </c>
      <c r="C262" s="20">
        <v>404</v>
      </c>
      <c r="D262" s="20" t="s">
        <v>423</v>
      </c>
      <c r="E262" s="20" t="s">
        <v>423</v>
      </c>
      <c r="F262" s="19" t="s">
        <v>13</v>
      </c>
      <c r="G262" s="19" t="s">
        <v>336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">
      <c r="A263" s="19" t="s">
        <v>423</v>
      </c>
      <c r="B263" s="19" t="s">
        <v>13</v>
      </c>
      <c r="C263" s="20">
        <v>404</v>
      </c>
      <c r="D263" s="20" t="s">
        <v>423</v>
      </c>
      <c r="E263" s="20" t="s">
        <v>423</v>
      </c>
      <c r="F263" s="19" t="s">
        <v>13</v>
      </c>
      <c r="G263" s="19" t="s">
        <v>340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">
      <c r="A264" s="19" t="s">
        <v>423</v>
      </c>
      <c r="B264" s="19" t="s">
        <v>13</v>
      </c>
      <c r="C264" s="20">
        <v>404</v>
      </c>
      <c r="D264" s="20" t="s">
        <v>423</v>
      </c>
      <c r="E264" s="20" t="s">
        <v>423</v>
      </c>
      <c r="F264" s="19" t="s">
        <v>13</v>
      </c>
      <c r="G264" s="19" t="s">
        <v>336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">
      <c r="A265" s="19" t="s">
        <v>423</v>
      </c>
      <c r="B265" s="19" t="s">
        <v>161</v>
      </c>
      <c r="C265" s="20">
        <v>404</v>
      </c>
      <c r="D265" s="20" t="s">
        <v>423</v>
      </c>
      <c r="E265" s="20" t="s">
        <v>423</v>
      </c>
      <c r="F265" s="19" t="s">
        <v>161</v>
      </c>
      <c r="G265" s="19" t="s">
        <v>336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">
      <c r="A266" s="19" t="s">
        <v>423</v>
      </c>
      <c r="B266" s="19" t="s">
        <v>161</v>
      </c>
      <c r="C266" s="20">
        <v>404</v>
      </c>
      <c r="D266" s="20" t="s">
        <v>423</v>
      </c>
      <c r="E266" s="20" t="s">
        <v>423</v>
      </c>
      <c r="F266" s="19" t="s">
        <v>161</v>
      </c>
      <c r="G266" s="19" t="s">
        <v>336</v>
      </c>
      <c r="H266" s="19">
        <v>267</v>
      </c>
      <c r="I266" s="19" t="s">
        <v>462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">
      <c r="A267" s="19" t="s">
        <v>423</v>
      </c>
      <c r="B267" s="19" t="s">
        <v>161</v>
      </c>
      <c r="C267" s="20">
        <v>404</v>
      </c>
      <c r="D267" s="20" t="s">
        <v>423</v>
      </c>
      <c r="E267" s="20" t="s">
        <v>423</v>
      </c>
      <c r="F267" s="19" t="s">
        <v>161</v>
      </c>
      <c r="G267" s="19" t="s">
        <v>335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30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">
      <c r="A268" s="19" t="s">
        <v>423</v>
      </c>
      <c r="B268" s="19" t="s">
        <v>161</v>
      </c>
      <c r="C268" s="20">
        <v>404</v>
      </c>
      <c r="D268" s="20" t="s">
        <v>423</v>
      </c>
      <c r="E268" s="20" t="s">
        <v>423</v>
      </c>
      <c r="F268" s="19" t="s">
        <v>161</v>
      </c>
      <c r="G268" s="19" t="s">
        <v>336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333</v>
      </c>
      <c r="E269" s="20" t="s">
        <v>334</v>
      </c>
      <c r="F269" s="19" t="s">
        <v>77</v>
      </c>
      <c r="G269" s="19" t="s">
        <v>336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0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333</v>
      </c>
      <c r="E270" s="20" t="s">
        <v>334</v>
      </c>
      <c r="F270" s="19" t="s">
        <v>11</v>
      </c>
      <c r="G270" s="19" t="s">
        <v>340</v>
      </c>
      <c r="H270" s="19">
        <v>271</v>
      </c>
      <c r="I270" s="19" t="s">
        <v>463</v>
      </c>
      <c r="J270" s="21">
        <f>VLOOKUP(Data[[#This Row],[Renaes]],'Cred 2022'!H270:AK709,30,FALSE)</f>
        <v>0</v>
      </c>
      <c r="K270" s="56">
        <f>VLOOKUP(Data[[#This Row],[Renaes]],'Cred 2022'!H270:AL709,31,FALSE)</f>
        <v>7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333</v>
      </c>
      <c r="E271" s="20" t="s">
        <v>334</v>
      </c>
      <c r="F271" s="19" t="s">
        <v>11</v>
      </c>
      <c r="G271" s="19" t="s">
        <v>336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333</v>
      </c>
      <c r="E272" s="20" t="s">
        <v>334</v>
      </c>
      <c r="F272" s="19" t="s">
        <v>77</v>
      </c>
      <c r="G272" s="19" t="s">
        <v>336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333</v>
      </c>
      <c r="E273" s="20" t="s">
        <v>334</v>
      </c>
      <c r="F273" s="19" t="s">
        <v>34</v>
      </c>
      <c r="G273" s="19" t="s">
        <v>335</v>
      </c>
      <c r="H273" s="19">
        <v>275</v>
      </c>
      <c r="I273" s="19" t="s">
        <v>464</v>
      </c>
      <c r="J273" s="21">
        <f>VLOOKUP(Data[[#This Row],[Renaes]],'Cred 2022'!H273:AK712,30,FALSE)</f>
        <v>0</v>
      </c>
      <c r="K273" s="56">
        <f>VLOOKUP(Data[[#This Row],[Renaes]],'Cred 2022'!H273:AL712,31,FALSE)</f>
        <v>50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333</v>
      </c>
      <c r="E274" s="20" t="s">
        <v>334</v>
      </c>
      <c r="F274" s="19" t="s">
        <v>34</v>
      </c>
      <c r="G274" s="19" t="s">
        <v>336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333</v>
      </c>
      <c r="E275" s="20" t="s">
        <v>353</v>
      </c>
      <c r="F275" s="19" t="s">
        <v>245</v>
      </c>
      <c r="G275" s="19" t="s">
        <v>336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333</v>
      </c>
      <c r="E276" s="20" t="s">
        <v>353</v>
      </c>
      <c r="F276" s="19" t="s">
        <v>23</v>
      </c>
      <c r="G276" s="19" t="s">
        <v>336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333</v>
      </c>
      <c r="E277" s="20" t="s">
        <v>353</v>
      </c>
      <c r="F277" s="19" t="s">
        <v>122</v>
      </c>
      <c r="G277" s="19" t="s">
        <v>336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333</v>
      </c>
      <c r="E278" s="20" t="s">
        <v>353</v>
      </c>
      <c r="F278" s="19" t="s">
        <v>122</v>
      </c>
      <c r="G278" s="19" t="s">
        <v>336</v>
      </c>
      <c r="H278" s="19">
        <v>280</v>
      </c>
      <c r="I278" s="19" t="s">
        <v>465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333</v>
      </c>
      <c r="E279" s="20" t="s">
        <v>353</v>
      </c>
      <c r="F279" s="19" t="s">
        <v>122</v>
      </c>
      <c r="G279" s="19" t="s">
        <v>336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333</v>
      </c>
      <c r="E280" s="20" t="s">
        <v>353</v>
      </c>
      <c r="F280" s="19" t="s">
        <v>122</v>
      </c>
      <c r="G280" s="19" t="s">
        <v>336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333</v>
      </c>
      <c r="E281" s="20" t="s">
        <v>353</v>
      </c>
      <c r="F281" s="19" t="s">
        <v>230</v>
      </c>
      <c r="G281" s="19" t="s">
        <v>336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333</v>
      </c>
      <c r="E282" s="20" t="s">
        <v>353</v>
      </c>
      <c r="F282" s="19" t="s">
        <v>230</v>
      </c>
      <c r="G282" s="19" t="s">
        <v>336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9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333</v>
      </c>
      <c r="E283" s="20" t="s">
        <v>353</v>
      </c>
      <c r="F283" s="19" t="s">
        <v>230</v>
      </c>
      <c r="G283" s="19" t="s">
        <v>336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5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333</v>
      </c>
      <c r="E284" s="20" t="s">
        <v>353</v>
      </c>
      <c r="F284" s="19" t="s">
        <v>230</v>
      </c>
      <c r="G284" s="19" t="s">
        <v>336</v>
      </c>
      <c r="H284" s="19">
        <v>286</v>
      </c>
      <c r="I284" s="19" t="s">
        <v>466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333</v>
      </c>
      <c r="E285" s="20" t="s">
        <v>353</v>
      </c>
      <c r="F285" s="19" t="s">
        <v>183</v>
      </c>
      <c r="G285" s="19" t="s">
        <v>336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370</v>
      </c>
      <c r="E286" s="20" t="s">
        <v>67</v>
      </c>
      <c r="F286" s="19" t="s">
        <v>115</v>
      </c>
      <c r="G286" s="19" t="s">
        <v>336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0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370</v>
      </c>
      <c r="E287" s="20" t="s">
        <v>67</v>
      </c>
      <c r="F287" s="19" t="s">
        <v>69</v>
      </c>
      <c r="G287" s="19" t="s">
        <v>336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">
      <c r="A288" s="19" t="s">
        <v>364</v>
      </c>
      <c r="B288" s="19" t="s">
        <v>224</v>
      </c>
      <c r="C288" s="20">
        <v>400</v>
      </c>
      <c r="D288" s="20" t="s">
        <v>333</v>
      </c>
      <c r="E288" s="20" t="s">
        <v>48</v>
      </c>
      <c r="F288" s="19" t="s">
        <v>224</v>
      </c>
      <c r="G288" s="19" t="s">
        <v>336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">
      <c r="A289" s="19" t="s">
        <v>364</v>
      </c>
      <c r="B289" s="19" t="s">
        <v>99</v>
      </c>
      <c r="C289" s="20">
        <v>400</v>
      </c>
      <c r="D289" s="20" t="s">
        <v>333</v>
      </c>
      <c r="E289" s="20" t="s">
        <v>48</v>
      </c>
      <c r="F289" s="19" t="s">
        <v>97</v>
      </c>
      <c r="G289" s="19" t="s">
        <v>335</v>
      </c>
      <c r="H289" s="19">
        <v>291</v>
      </c>
      <c r="I289" s="19" t="s">
        <v>467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">
      <c r="A290" s="19" t="s">
        <v>364</v>
      </c>
      <c r="B290" s="19" t="s">
        <v>48</v>
      </c>
      <c r="C290" s="20">
        <v>400</v>
      </c>
      <c r="D290" s="20" t="s">
        <v>333</v>
      </c>
      <c r="E290" s="20" t="s">
        <v>48</v>
      </c>
      <c r="F290" s="19" t="s">
        <v>97</v>
      </c>
      <c r="G290" s="19" t="s">
        <v>336</v>
      </c>
      <c r="H290" s="19">
        <v>292</v>
      </c>
      <c r="I290" s="19" t="s">
        <v>468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333</v>
      </c>
      <c r="E291" s="20" t="s">
        <v>21</v>
      </c>
      <c r="F291" s="19" t="s">
        <v>21</v>
      </c>
      <c r="G291" s="19" t="s">
        <v>336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328</v>
      </c>
      <c r="E292" s="20" t="s">
        <v>61</v>
      </c>
      <c r="F292" s="19" t="s">
        <v>62</v>
      </c>
      <c r="G292" s="19" t="s">
        <v>336</v>
      </c>
      <c r="H292" s="19">
        <v>294</v>
      </c>
      <c r="I292" s="19" t="s">
        <v>469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328</v>
      </c>
      <c r="E293" s="20" t="s">
        <v>61</v>
      </c>
      <c r="F293" s="19" t="s">
        <v>62</v>
      </c>
      <c r="G293" s="19" t="s">
        <v>336</v>
      </c>
      <c r="H293" s="19">
        <v>295</v>
      </c>
      <c r="I293" s="19" t="s">
        <v>470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328</v>
      </c>
      <c r="E294" s="20" t="s">
        <v>61</v>
      </c>
      <c r="F294" s="19" t="s">
        <v>240</v>
      </c>
      <c r="G294" s="19" t="s">
        <v>336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7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328</v>
      </c>
      <c r="E295" s="20" t="s">
        <v>61</v>
      </c>
      <c r="F295" s="19" t="s">
        <v>240</v>
      </c>
      <c r="G295" s="19" t="s">
        <v>336</v>
      </c>
      <c r="H295" s="19">
        <v>297</v>
      </c>
      <c r="I295" s="19" t="s">
        <v>471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328</v>
      </c>
      <c r="E296" s="20" t="s">
        <v>61</v>
      </c>
      <c r="F296" s="19" t="s">
        <v>62</v>
      </c>
      <c r="G296" s="19" t="s">
        <v>336</v>
      </c>
      <c r="H296" s="19">
        <v>298</v>
      </c>
      <c r="I296" s="19" t="s">
        <v>472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336</v>
      </c>
      <c r="H297" s="19">
        <v>299</v>
      </c>
      <c r="I297" s="19" t="s">
        <v>473</v>
      </c>
      <c r="J297" s="21">
        <f>VLOOKUP(Data[[#This Row],[Renaes]],'Cred 2022'!H297:AK736,30,FALSE)</f>
        <v>0</v>
      </c>
      <c r="K297" s="56">
        <f>VLOOKUP(Data[[#This Row],[Renaes]],'Cred 2022'!H297:AL736,31,FALSE)</f>
        <v>4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336</v>
      </c>
      <c r="H298" s="19">
        <v>300</v>
      </c>
      <c r="I298" s="19" t="s">
        <v>474</v>
      </c>
      <c r="J298" s="21">
        <f>VLOOKUP(Data[[#This Row],[Renaes]],'Cred 2022'!H298:AK737,30,FALSE)</f>
        <v>0</v>
      </c>
      <c r="K298" s="56">
        <f>VLOOKUP(Data[[#This Row],[Renaes]],'Cred 2022'!H298:AL737,31,FALSE)</f>
        <v>1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336</v>
      </c>
      <c r="H299" s="19">
        <v>301</v>
      </c>
      <c r="I299" s="19" t="s">
        <v>475</v>
      </c>
      <c r="J299" s="21">
        <f>VLOOKUP(Data[[#This Row],[Renaes]],'Cred 2022'!H299:AK738,30,FALSE)</f>
        <v>0</v>
      </c>
      <c r="K299" s="56">
        <f>VLOOKUP(Data[[#This Row],[Renaes]],'Cred 2022'!H299:AL738,31,FALSE)</f>
        <v>5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336</v>
      </c>
      <c r="H300" s="19">
        <v>302</v>
      </c>
      <c r="I300" s="19" t="s">
        <v>476</v>
      </c>
      <c r="J300" s="21">
        <f>VLOOKUP(Data[[#This Row],[Renaes]],'Cred 2022'!H300:AK739,30,FALSE)</f>
        <v>0</v>
      </c>
      <c r="K300" s="56">
        <f>VLOOKUP(Data[[#This Row],[Renaes]],'Cred 2022'!H300:AL739,31,FALSE)</f>
        <v>2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336</v>
      </c>
      <c r="H301" s="19">
        <v>303</v>
      </c>
      <c r="I301" s="19" t="s">
        <v>477</v>
      </c>
      <c r="J301" s="21">
        <f>VLOOKUP(Data[[#This Row],[Renaes]],'Cred 2022'!H301:AK740,30,FALSE)</f>
        <v>0</v>
      </c>
      <c r="K301" s="56">
        <f>VLOOKUP(Data[[#This Row],[Renaes]],'Cred 2022'!H301:AL740,31,FALSE)</f>
        <v>2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336</v>
      </c>
      <c r="H302" s="19">
        <v>304</v>
      </c>
      <c r="I302" s="19" t="s">
        <v>478</v>
      </c>
      <c r="J302" s="21">
        <f>VLOOKUP(Data[[#This Row],[Renaes]],'Cred 2022'!H302:AK741,30,FALSE)</f>
        <v>0</v>
      </c>
      <c r="K302" s="56">
        <f>VLOOKUP(Data[[#This Row],[Renaes]],'Cred 2022'!H302:AL741,31,FALSE)</f>
        <v>3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">
      <c r="A303" s="19" t="s">
        <v>423</v>
      </c>
      <c r="B303" s="19" t="s">
        <v>105</v>
      </c>
      <c r="C303" s="20">
        <v>404</v>
      </c>
      <c r="D303" s="20" t="s">
        <v>423</v>
      </c>
      <c r="E303" s="20" t="s">
        <v>423</v>
      </c>
      <c r="F303" s="19" t="s">
        <v>105</v>
      </c>
      <c r="G303" s="19" t="s">
        <v>336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">
      <c r="A304" s="19" t="s">
        <v>423</v>
      </c>
      <c r="B304" s="19" t="s">
        <v>13</v>
      </c>
      <c r="C304" s="20">
        <v>404</v>
      </c>
      <c r="D304" s="20" t="s">
        <v>423</v>
      </c>
      <c r="E304" s="20" t="s">
        <v>423</v>
      </c>
      <c r="F304" s="19" t="s">
        <v>13</v>
      </c>
      <c r="G304" s="19" t="s">
        <v>336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">
      <c r="A305" s="19" t="s">
        <v>423</v>
      </c>
      <c r="B305" s="19" t="s">
        <v>28</v>
      </c>
      <c r="C305" s="20">
        <v>404</v>
      </c>
      <c r="D305" s="20" t="s">
        <v>423</v>
      </c>
      <c r="E305" s="20" t="s">
        <v>423</v>
      </c>
      <c r="F305" s="19" t="s">
        <v>28</v>
      </c>
      <c r="G305" s="19" t="s">
        <v>336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">
      <c r="A306" s="19" t="s">
        <v>423</v>
      </c>
      <c r="B306" s="19" t="s">
        <v>105</v>
      </c>
      <c r="C306" s="20">
        <v>404</v>
      </c>
      <c r="D306" s="20" t="s">
        <v>423</v>
      </c>
      <c r="E306" s="20" t="s">
        <v>423</v>
      </c>
      <c r="F306" s="19" t="s">
        <v>105</v>
      </c>
      <c r="G306" s="19" t="s">
        <v>336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0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">
      <c r="A307" s="19" t="s">
        <v>364</v>
      </c>
      <c r="B307" s="19" t="s">
        <v>168</v>
      </c>
      <c r="C307" s="20">
        <v>400</v>
      </c>
      <c r="D307" s="20" t="s">
        <v>333</v>
      </c>
      <c r="E307" s="20" t="s">
        <v>48</v>
      </c>
      <c r="F307" s="19" t="s">
        <v>169</v>
      </c>
      <c r="G307" s="19" t="s">
        <v>336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0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333</v>
      </c>
      <c r="E308" s="20" t="s">
        <v>21</v>
      </c>
      <c r="F308" s="19" t="s">
        <v>21</v>
      </c>
      <c r="G308" s="19" t="s">
        <v>336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336</v>
      </c>
      <c r="H309" s="19">
        <v>6691</v>
      </c>
      <c r="I309" s="19" t="s">
        <v>479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333</v>
      </c>
      <c r="E310" s="20" t="s">
        <v>334</v>
      </c>
      <c r="F310" s="19" t="s">
        <v>87</v>
      </c>
      <c r="G310" s="19" t="s">
        <v>340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23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333</v>
      </c>
      <c r="E311" s="20" t="s">
        <v>334</v>
      </c>
      <c r="F311" s="19" t="s">
        <v>87</v>
      </c>
      <c r="G311" s="19" t="s">
        <v>336</v>
      </c>
      <c r="H311" s="19">
        <v>6694</v>
      </c>
      <c r="I311" s="19" t="s">
        <v>480</v>
      </c>
      <c r="J311" s="21">
        <f>VLOOKUP(Data[[#This Row],[Renaes]],'Cred 2022'!H311:AK750,30,FALSE)</f>
        <v>0</v>
      </c>
      <c r="K311" s="56">
        <f>VLOOKUP(Data[[#This Row],[Renaes]],'Cred 2022'!H311:AL750,31,FALSE)</f>
        <v>3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336</v>
      </c>
      <c r="H312" s="19">
        <v>6695</v>
      </c>
      <c r="I312" s="19" t="s">
        <v>481</v>
      </c>
      <c r="J312" s="21">
        <f>VLOOKUP(Data[[#This Row],[Renaes]],'Cred 2022'!H312:AK751,30,FALSE)</f>
        <v>0</v>
      </c>
      <c r="K312" s="56">
        <f>VLOOKUP(Data[[#This Row],[Renaes]],'Cred 2022'!H312:AL751,31,FALSE)</f>
        <v>2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333</v>
      </c>
      <c r="E313" s="20" t="s">
        <v>353</v>
      </c>
      <c r="F313" s="19" t="s">
        <v>245</v>
      </c>
      <c r="G313" s="19" t="s">
        <v>336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370</v>
      </c>
      <c r="E314" s="20" t="s">
        <v>67</v>
      </c>
      <c r="F314" s="19" t="s">
        <v>147</v>
      </c>
      <c r="G314" s="19" t="s">
        <v>336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0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423</v>
      </c>
      <c r="E315" s="20" t="s">
        <v>423</v>
      </c>
      <c r="F315" s="19" t="s">
        <v>28</v>
      </c>
      <c r="G315" s="19" t="s">
        <v>336</v>
      </c>
      <c r="H315" s="19">
        <v>6729</v>
      </c>
      <c r="I315" s="19" t="s">
        <v>482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">
      <c r="A316" s="19" t="s">
        <v>423</v>
      </c>
      <c r="B316" s="19" t="s">
        <v>105</v>
      </c>
      <c r="C316" s="20">
        <v>404</v>
      </c>
      <c r="D316" s="20" t="s">
        <v>423</v>
      </c>
      <c r="E316" s="20" t="s">
        <v>423</v>
      </c>
      <c r="F316" s="19" t="s">
        <v>105</v>
      </c>
      <c r="G316" s="19" t="s">
        <v>336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">
      <c r="A317" s="19" t="s">
        <v>423</v>
      </c>
      <c r="B317" s="19" t="s">
        <v>105</v>
      </c>
      <c r="C317" s="20">
        <v>404</v>
      </c>
      <c r="D317" s="20" t="s">
        <v>423</v>
      </c>
      <c r="E317" s="20" t="s">
        <v>423</v>
      </c>
      <c r="F317" s="19" t="s">
        <v>105</v>
      </c>
      <c r="G317" s="19" t="s">
        <v>336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0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">
      <c r="A318" s="19" t="s">
        <v>423</v>
      </c>
      <c r="B318" s="19" t="s">
        <v>161</v>
      </c>
      <c r="C318" s="20">
        <v>404</v>
      </c>
      <c r="D318" s="20" t="s">
        <v>423</v>
      </c>
      <c r="E318" s="20" t="s">
        <v>423</v>
      </c>
      <c r="F318" s="19" t="s">
        <v>161</v>
      </c>
      <c r="G318" s="19" t="s">
        <v>336</v>
      </c>
      <c r="H318" s="19">
        <v>6740</v>
      </c>
      <c r="I318" s="19" t="s">
        <v>483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328</v>
      </c>
      <c r="E319" s="20" t="s">
        <v>61</v>
      </c>
      <c r="F319" s="19" t="s">
        <v>62</v>
      </c>
      <c r="G319" s="19" t="s">
        <v>336</v>
      </c>
      <c r="H319" s="19">
        <v>6763</v>
      </c>
      <c r="I319" s="19" t="s">
        <v>484</v>
      </c>
      <c r="J319" s="21">
        <f>VLOOKUP(Data[[#This Row],[Renaes]],'Cred 2022'!H319:AK758,30,FALSE)</f>
        <v>0</v>
      </c>
      <c r="K319" s="56">
        <f>VLOOKUP(Data[[#This Row],[Renaes]],'Cred 2022'!H319:AL758,31,FALSE)</f>
        <v>0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328</v>
      </c>
      <c r="E320" s="20" t="s">
        <v>61</v>
      </c>
      <c r="F320" s="19" t="s">
        <v>240</v>
      </c>
      <c r="G320" s="19" t="s">
        <v>336</v>
      </c>
      <c r="H320" s="19">
        <v>6764</v>
      </c>
      <c r="I320" s="19" t="s">
        <v>485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">
      <c r="A321" s="19" t="s">
        <v>423</v>
      </c>
      <c r="B321" s="19" t="s">
        <v>28</v>
      </c>
      <c r="C321" s="20">
        <v>404</v>
      </c>
      <c r="D321" s="20" t="s">
        <v>423</v>
      </c>
      <c r="E321" s="20" t="s">
        <v>423</v>
      </c>
      <c r="F321" s="19" t="s">
        <v>28</v>
      </c>
      <c r="G321" s="19" t="s">
        <v>336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333</v>
      </c>
      <c r="E322" s="20" t="s">
        <v>334</v>
      </c>
      <c r="F322" s="19" t="s">
        <v>87</v>
      </c>
      <c r="G322" s="19" t="s">
        <v>340</v>
      </c>
      <c r="H322" s="19">
        <v>6794</v>
      </c>
      <c r="I322" s="19" t="s">
        <v>486</v>
      </c>
      <c r="J322" s="21">
        <f>VLOOKUP(Data[[#This Row],[Renaes]],'Cred 2022'!H322:AK761,30,FALSE)</f>
        <v>0</v>
      </c>
      <c r="K322" s="56">
        <f>VLOOKUP(Data[[#This Row],[Renaes]],'Cred 2022'!H322:AL761,31,FALSE)</f>
        <v>5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">
      <c r="A323" s="19" t="s">
        <v>423</v>
      </c>
      <c r="B323" s="19" t="s">
        <v>138</v>
      </c>
      <c r="C323" s="20">
        <v>404</v>
      </c>
      <c r="D323" s="20" t="s">
        <v>423</v>
      </c>
      <c r="E323" s="20" t="s">
        <v>423</v>
      </c>
      <c r="F323" s="19" t="s">
        <v>138</v>
      </c>
      <c r="G323" s="19" t="s">
        <v>336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333</v>
      </c>
      <c r="E324" s="20" t="s">
        <v>334</v>
      </c>
      <c r="F324" s="19" t="s">
        <v>87</v>
      </c>
      <c r="G324" s="19" t="s">
        <v>336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1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">
      <c r="A325" s="19" t="s">
        <v>423</v>
      </c>
      <c r="B325" s="19" t="s">
        <v>54</v>
      </c>
      <c r="C325" s="20">
        <v>404</v>
      </c>
      <c r="D325" s="20" t="s">
        <v>423</v>
      </c>
      <c r="E325" s="20" t="s">
        <v>423</v>
      </c>
      <c r="F325" s="19" t="s">
        <v>54</v>
      </c>
      <c r="G325" s="19" t="s">
        <v>336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333</v>
      </c>
      <c r="E326" s="20" t="s">
        <v>334</v>
      </c>
      <c r="F326" s="19" t="s">
        <v>34</v>
      </c>
      <c r="G326" s="19" t="s">
        <v>336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370</v>
      </c>
      <c r="E327" s="20" t="s">
        <v>67</v>
      </c>
      <c r="F327" s="19" t="s">
        <v>115</v>
      </c>
      <c r="G327" s="19" t="s">
        <v>336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333</v>
      </c>
      <c r="E328" s="20" t="s">
        <v>334</v>
      </c>
      <c r="F328" s="19" t="s">
        <v>77</v>
      </c>
      <c r="G328" s="19" t="s">
        <v>336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333</v>
      </c>
      <c r="E329" s="20" t="s">
        <v>353</v>
      </c>
      <c r="F329" s="19" t="s">
        <v>122</v>
      </c>
      <c r="G329" s="19" t="s">
        <v>336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328</v>
      </c>
      <c r="E330" s="20" t="s">
        <v>61</v>
      </c>
      <c r="F330" s="19" t="s">
        <v>240</v>
      </c>
      <c r="G330" s="19" t="s">
        <v>336</v>
      </c>
      <c r="H330" s="19">
        <v>6964</v>
      </c>
      <c r="I330" s="19" t="s">
        <v>487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336</v>
      </c>
      <c r="H331" s="19">
        <v>6992</v>
      </c>
      <c r="I331" s="19" t="s">
        <v>488</v>
      </c>
      <c r="J331" s="21">
        <f>VLOOKUP(Data[[#This Row],[Renaes]],'Cred 2022'!H331:AK770,30,FALSE)</f>
        <v>0</v>
      </c>
      <c r="K331" s="56">
        <f>VLOOKUP(Data[[#This Row],[Renaes]],'Cred 2022'!H331:AL770,31,FALSE)</f>
        <v>2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">
      <c r="A332" s="19" t="s">
        <v>423</v>
      </c>
      <c r="B332" s="19" t="s">
        <v>138</v>
      </c>
      <c r="C332" s="20">
        <v>404</v>
      </c>
      <c r="D332" s="20" t="s">
        <v>423</v>
      </c>
      <c r="E332" s="20" t="s">
        <v>423</v>
      </c>
      <c r="F332" s="19" t="s">
        <v>138</v>
      </c>
      <c r="G332" s="19" t="s">
        <v>336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328</v>
      </c>
      <c r="E333" s="20" t="s">
        <v>61</v>
      </c>
      <c r="F333" s="19" t="s">
        <v>158</v>
      </c>
      <c r="G333" s="19" t="s">
        <v>336</v>
      </c>
      <c r="H333" s="19">
        <v>7035</v>
      </c>
      <c r="I333" s="19" t="s">
        <v>489</v>
      </c>
      <c r="J333" s="21">
        <f>VLOOKUP(Data[[#This Row],[Renaes]],'Cred 2022'!H333:AK772,30,FALSE)</f>
        <v>0</v>
      </c>
      <c r="K333" s="56">
        <f>VLOOKUP(Data[[#This Row],[Renaes]],'Cred 2022'!H333:AL772,31,FALSE)</f>
        <v>0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370</v>
      </c>
      <c r="E334" s="20" t="s">
        <v>67</v>
      </c>
      <c r="F334" s="19" t="s">
        <v>147</v>
      </c>
      <c r="G334" s="19" t="s">
        <v>336</v>
      </c>
      <c r="H334" s="19">
        <v>7041</v>
      </c>
      <c r="I334" s="19" t="s">
        <v>490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336</v>
      </c>
      <c r="H335" s="19">
        <v>7131</v>
      </c>
      <c r="I335" s="19" t="s">
        <v>491</v>
      </c>
      <c r="J335" s="21">
        <f>VLOOKUP(Data[[#This Row],[Renaes]],'Cred 2022'!H335:AK774,30,FALSE)</f>
        <v>0</v>
      </c>
      <c r="K335" s="56">
        <f>VLOOKUP(Data[[#This Row],[Renaes]],'Cred 2022'!H335:AL774,31,FALSE)</f>
        <v>6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336</v>
      </c>
      <c r="H336" s="19">
        <v>7132</v>
      </c>
      <c r="I336" s="19" t="s">
        <v>492</v>
      </c>
      <c r="J336" s="21">
        <f>VLOOKUP(Data[[#This Row],[Renaes]],'Cred 2022'!H336:AK775,30,FALSE)</f>
        <v>0</v>
      </c>
      <c r="K336" s="56">
        <f>VLOOKUP(Data[[#This Row],[Renaes]],'Cred 2022'!H336:AL775,31,FALSE)</f>
        <v>2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333</v>
      </c>
      <c r="E337" s="20" t="s">
        <v>334</v>
      </c>
      <c r="F337" s="19" t="s">
        <v>11</v>
      </c>
      <c r="G337" s="19" t="s">
        <v>336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333</v>
      </c>
      <c r="E338" s="20" t="s">
        <v>334</v>
      </c>
      <c r="F338" s="19" t="s">
        <v>34</v>
      </c>
      <c r="G338" s="19" t="s">
        <v>336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335</v>
      </c>
      <c r="H339" s="19">
        <v>7325</v>
      </c>
      <c r="I339" s="19" t="s">
        <v>493</v>
      </c>
      <c r="J339" s="21">
        <f>VLOOKUP(Data[[#This Row],[Renaes]],'Cred 2022'!H339:AK778,30,FALSE)</f>
        <v>0</v>
      </c>
      <c r="K339" s="56">
        <f>VLOOKUP(Data[[#This Row],[Renaes]],'Cred 2022'!H339:AL778,31,FALSE)</f>
        <v>36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340</v>
      </c>
      <c r="H340" s="19">
        <v>7326</v>
      </c>
      <c r="I340" s="19" t="s">
        <v>494</v>
      </c>
      <c r="J340" s="21">
        <f>VLOOKUP(Data[[#This Row],[Renaes]],'Cred 2022'!H340:AK779,30,FALSE)</f>
        <v>0</v>
      </c>
      <c r="K340" s="56">
        <f>VLOOKUP(Data[[#This Row],[Renaes]],'Cred 2022'!H340:AL779,31,FALSE)</f>
        <v>30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336</v>
      </c>
      <c r="H341" s="19">
        <v>7412</v>
      </c>
      <c r="I341" s="19" t="s">
        <v>495</v>
      </c>
      <c r="J341" s="21">
        <f>VLOOKUP(Data[[#This Row],[Renaes]],'Cred 2022'!H341:AK780,30,FALSE)</f>
        <v>0</v>
      </c>
      <c r="K341" s="56">
        <f>VLOOKUP(Data[[#This Row],[Renaes]],'Cred 2022'!H341:AL780,31,FALSE)</f>
        <v>4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336</v>
      </c>
      <c r="H342" s="19">
        <v>7413</v>
      </c>
      <c r="I342" s="19" t="s">
        <v>496</v>
      </c>
      <c r="J342" s="21">
        <f>VLOOKUP(Data[[#This Row],[Renaes]],'Cred 2022'!H342:AK781,30,FALSE)</f>
        <v>0</v>
      </c>
      <c r="K342" s="56">
        <f>VLOOKUP(Data[[#This Row],[Renaes]],'Cred 2022'!H342:AL781,31,FALSE)</f>
        <v>11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370</v>
      </c>
      <c r="E343" s="20" t="s">
        <v>67</v>
      </c>
      <c r="F343" s="19" t="s">
        <v>374</v>
      </c>
      <c r="G343" s="19" t="s">
        <v>340</v>
      </c>
      <c r="H343" s="19">
        <v>7448</v>
      </c>
      <c r="I343" s="19" t="s">
        <v>497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336</v>
      </c>
      <c r="H344" s="19">
        <v>7458</v>
      </c>
      <c r="I344" s="19" t="s">
        <v>498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370</v>
      </c>
      <c r="E345" s="20" t="s">
        <v>67</v>
      </c>
      <c r="F345" s="19" t="s">
        <v>374</v>
      </c>
      <c r="G345" s="19" t="s">
        <v>340</v>
      </c>
      <c r="H345" s="19">
        <v>7459</v>
      </c>
      <c r="I345" s="19" t="s">
        <v>499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336</v>
      </c>
      <c r="H346" s="19">
        <v>7462</v>
      </c>
      <c r="I346" s="19" t="s">
        <v>500</v>
      </c>
      <c r="J346" s="21">
        <f>VLOOKUP(Data[[#This Row],[Renaes]],'Cred 2022'!H346:AK785,30,FALSE)</f>
        <v>0</v>
      </c>
      <c r="K346" s="56">
        <f>VLOOKUP(Data[[#This Row],[Renaes]],'Cred 2022'!H346:AL785,31,FALSE)</f>
        <v>1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336</v>
      </c>
      <c r="H347" s="19">
        <v>9720</v>
      </c>
      <c r="I347" s="19" t="s">
        <v>501</v>
      </c>
      <c r="J347" s="21">
        <f>VLOOKUP(Data[[#This Row],[Renaes]],'Cred 2022'!H347:AK786,30,FALSE)</f>
        <v>0</v>
      </c>
      <c r="K347" s="56">
        <f>VLOOKUP(Data[[#This Row],[Renaes]],'Cred 2022'!H347:AL786,31,FALSE)</f>
        <v>2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336</v>
      </c>
      <c r="H348" s="19">
        <v>9721</v>
      </c>
      <c r="I348" s="25" t="s">
        <v>502</v>
      </c>
      <c r="J348" s="21">
        <f>VLOOKUP(Data[[#This Row],[Renaes]],'Cred 2022'!H348:AK787,30,FALSE)</f>
        <v>0</v>
      </c>
      <c r="K348" s="56">
        <f>VLOOKUP(Data[[#This Row],[Renaes]],'Cred 2022'!H348:AL787,31,FALSE)</f>
        <v>3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336</v>
      </c>
      <c r="H349" s="19">
        <v>9723</v>
      </c>
      <c r="I349" s="19" t="s">
        <v>503</v>
      </c>
      <c r="J349" s="21">
        <f>VLOOKUP(Data[[#This Row],[Renaes]],'Cred 2022'!H349:AK788,30,FALSE)</f>
        <v>0</v>
      </c>
      <c r="K349" s="56">
        <f>VLOOKUP(Data[[#This Row],[Renaes]],'Cred 2022'!H349:AL788,31,FALSE)</f>
        <v>2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336</v>
      </c>
      <c r="H350" s="19">
        <v>9729</v>
      </c>
      <c r="I350" s="19" t="s">
        <v>504</v>
      </c>
      <c r="J350" s="21">
        <f>VLOOKUP(Data[[#This Row],[Renaes]],'Cred 2022'!H350:AK789,30,FALSE)</f>
        <v>0</v>
      </c>
      <c r="K350" s="56">
        <f>VLOOKUP(Data[[#This Row],[Renaes]],'Cred 2022'!H350:AL789,31,FALSE)</f>
        <v>2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336</v>
      </c>
      <c r="H351" s="19">
        <v>10259</v>
      </c>
      <c r="I351" s="19" t="s">
        <v>505</v>
      </c>
      <c r="J351" s="21">
        <f>VLOOKUP(Data[[#This Row],[Renaes]],'Cred 2022'!H351:AK790,30,FALSE)</f>
        <v>0</v>
      </c>
      <c r="K351" s="56">
        <f>VLOOKUP(Data[[#This Row],[Renaes]],'Cred 2022'!H351:AL790,31,FALSE)</f>
        <v>3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">
      <c r="A352" s="19" t="s">
        <v>364</v>
      </c>
      <c r="B352" s="19" t="s">
        <v>168</v>
      </c>
      <c r="C352" s="20">
        <v>400</v>
      </c>
      <c r="D352" s="20" t="s">
        <v>333</v>
      </c>
      <c r="E352" s="20" t="s">
        <v>48</v>
      </c>
      <c r="F352" s="19" t="s">
        <v>169</v>
      </c>
      <c r="G352" s="19" t="s">
        <v>336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1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506</v>
      </c>
      <c r="E353" s="20" t="s">
        <v>507</v>
      </c>
      <c r="F353" s="19" t="s">
        <v>507</v>
      </c>
      <c r="G353" s="19" t="s">
        <v>306</v>
      </c>
      <c r="H353" s="19">
        <v>10605</v>
      </c>
      <c r="I353" s="19" t="s">
        <v>508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506</v>
      </c>
      <c r="E354" s="20" t="s">
        <v>509</v>
      </c>
      <c r="F354" s="19" t="s">
        <v>509</v>
      </c>
      <c r="G354" s="19" t="s">
        <v>336</v>
      </c>
      <c r="H354" s="19">
        <v>10719</v>
      </c>
      <c r="I354" s="19" t="s">
        <v>510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506</v>
      </c>
      <c r="E355" s="20" t="s">
        <v>507</v>
      </c>
      <c r="F355" s="19" t="s">
        <v>507</v>
      </c>
      <c r="G355" s="19" t="s">
        <v>306</v>
      </c>
      <c r="H355" s="19">
        <v>10736</v>
      </c>
      <c r="I355" s="19" t="s">
        <v>511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506</v>
      </c>
      <c r="E356" s="20" t="s">
        <v>512</v>
      </c>
      <c r="F356" s="19" t="s">
        <v>512</v>
      </c>
      <c r="G356" s="19" t="s">
        <v>335</v>
      </c>
      <c r="H356" s="19">
        <v>10843</v>
      </c>
      <c r="I356" s="19" t="s">
        <v>513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506</v>
      </c>
      <c r="E357" s="20" t="s">
        <v>507</v>
      </c>
      <c r="F357" s="19" t="s">
        <v>507</v>
      </c>
      <c r="G357" s="19" t="s">
        <v>335</v>
      </c>
      <c r="H357" s="19">
        <v>11369</v>
      </c>
      <c r="I357" s="19" t="s">
        <v>514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506</v>
      </c>
      <c r="E358" s="20" t="s">
        <v>512</v>
      </c>
      <c r="F358" s="19" t="s">
        <v>512</v>
      </c>
      <c r="G358" s="19" t="s">
        <v>335</v>
      </c>
      <c r="H358" s="19">
        <v>11386</v>
      </c>
      <c r="I358" s="25" t="s">
        <v>515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506</v>
      </c>
      <c r="E359" s="20" t="s">
        <v>512</v>
      </c>
      <c r="F359" s="19" t="s">
        <v>512</v>
      </c>
      <c r="G359" s="19" t="s">
        <v>335</v>
      </c>
      <c r="H359" s="19">
        <v>11397</v>
      </c>
      <c r="I359" s="25" t="s">
        <v>516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506</v>
      </c>
      <c r="E360" s="20" t="s">
        <v>512</v>
      </c>
      <c r="F360" s="19" t="s">
        <v>512</v>
      </c>
      <c r="G360" s="19" t="s">
        <v>335</v>
      </c>
      <c r="H360" s="19">
        <v>11403</v>
      </c>
      <c r="I360" s="19" t="s">
        <v>517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506</v>
      </c>
      <c r="E361" s="20" t="s">
        <v>512</v>
      </c>
      <c r="F361" s="19" t="s">
        <v>512</v>
      </c>
      <c r="G361" s="19" t="s">
        <v>335</v>
      </c>
      <c r="H361" s="19">
        <v>11405</v>
      </c>
      <c r="I361" s="19" t="s">
        <v>518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506</v>
      </c>
      <c r="E362" s="20" t="s">
        <v>512</v>
      </c>
      <c r="F362" s="19" t="s">
        <v>512</v>
      </c>
      <c r="G362" s="19" t="s">
        <v>335</v>
      </c>
      <c r="H362" s="19">
        <v>11408</v>
      </c>
      <c r="I362" s="19" t="s">
        <v>519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506</v>
      </c>
      <c r="E363" s="20" t="s">
        <v>512</v>
      </c>
      <c r="F363" s="19" t="s">
        <v>512</v>
      </c>
      <c r="G363" s="19" t="s">
        <v>326</v>
      </c>
      <c r="H363" s="19">
        <v>11409</v>
      </c>
      <c r="I363" s="19" t="s">
        <v>520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">
      <c r="A364" s="19" t="s">
        <v>364</v>
      </c>
      <c r="B364" s="19" t="s">
        <v>48</v>
      </c>
      <c r="C364" s="20"/>
      <c r="D364" s="20" t="s">
        <v>506</v>
      </c>
      <c r="E364" s="20" t="s">
        <v>512</v>
      </c>
      <c r="F364" s="19" t="s">
        <v>512</v>
      </c>
      <c r="G364" s="19" t="s">
        <v>335</v>
      </c>
      <c r="H364" s="19">
        <v>11556</v>
      </c>
      <c r="I364" s="19" t="s">
        <v>521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336</v>
      </c>
      <c r="H365" s="19">
        <v>11579</v>
      </c>
      <c r="I365" s="19" t="s">
        <v>522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336</v>
      </c>
      <c r="H366" s="19">
        <v>11687</v>
      </c>
      <c r="I366" s="19" t="s">
        <v>523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336</v>
      </c>
      <c r="H367" s="19">
        <v>11689</v>
      </c>
      <c r="I367" s="19" t="s">
        <v>524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">
      <c r="A368" s="19" t="s">
        <v>423</v>
      </c>
      <c r="B368" s="19" t="s">
        <v>161</v>
      </c>
      <c r="C368" s="20">
        <v>404</v>
      </c>
      <c r="D368" s="20" t="s">
        <v>423</v>
      </c>
      <c r="E368" s="20" t="s">
        <v>423</v>
      </c>
      <c r="F368" s="19" t="s">
        <v>161</v>
      </c>
      <c r="G368" s="19" t="s">
        <v>336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">
      <c r="A369" s="19" t="s">
        <v>423</v>
      </c>
      <c r="B369" s="19" t="s">
        <v>138</v>
      </c>
      <c r="C369" s="20">
        <v>404</v>
      </c>
      <c r="D369" s="20" t="s">
        <v>423</v>
      </c>
      <c r="E369" s="20" t="s">
        <v>423</v>
      </c>
      <c r="F369" s="19" t="s">
        <v>138</v>
      </c>
      <c r="G369" s="19" t="s">
        <v>336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506</v>
      </c>
      <c r="E370" s="20" t="s">
        <v>507</v>
      </c>
      <c r="F370" s="19" t="s">
        <v>507</v>
      </c>
      <c r="G370" s="19" t="s">
        <v>323</v>
      </c>
      <c r="H370" s="19">
        <v>12854</v>
      </c>
      <c r="I370" s="19" t="s">
        <v>525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333</v>
      </c>
      <c r="E371" s="20" t="s">
        <v>353</v>
      </c>
      <c r="F371" s="19" t="s">
        <v>122</v>
      </c>
      <c r="G371" s="19" t="s">
        <v>336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506</v>
      </c>
      <c r="E372" s="20" t="s">
        <v>509</v>
      </c>
      <c r="F372" s="19" t="s">
        <v>509</v>
      </c>
      <c r="G372" s="19"/>
      <c r="H372" s="19">
        <v>14006</v>
      </c>
      <c r="I372" s="19" t="s">
        <v>526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506</v>
      </c>
      <c r="E373" s="20" t="s">
        <v>509</v>
      </c>
      <c r="F373" s="19" t="s">
        <v>509</v>
      </c>
      <c r="G373" s="19"/>
      <c r="H373" s="19">
        <v>14007</v>
      </c>
      <c r="I373" s="19" t="s">
        <v>527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506</v>
      </c>
      <c r="E374" s="20" t="s">
        <v>509</v>
      </c>
      <c r="F374" s="19" t="s">
        <v>509</v>
      </c>
      <c r="G374" s="19"/>
      <c r="H374" s="19">
        <v>14008</v>
      </c>
      <c r="I374" s="19" t="s">
        <v>528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506</v>
      </c>
      <c r="E375" s="20" t="s">
        <v>509</v>
      </c>
      <c r="F375" s="19" t="s">
        <v>509</v>
      </c>
      <c r="G375" s="19"/>
      <c r="H375" s="19">
        <v>14019</v>
      </c>
      <c r="I375" s="19" t="s">
        <v>301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506</v>
      </c>
      <c r="E376" s="20" t="s">
        <v>509</v>
      </c>
      <c r="F376" s="19" t="s">
        <v>509</v>
      </c>
      <c r="G376" s="19"/>
      <c r="H376" s="19">
        <v>14020</v>
      </c>
      <c r="I376" s="19" t="s">
        <v>529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328</v>
      </c>
      <c r="E377" s="20" t="s">
        <v>61</v>
      </c>
      <c r="F377" s="19" t="s">
        <v>62</v>
      </c>
      <c r="G377" s="19" t="s">
        <v>336</v>
      </c>
      <c r="H377" s="19">
        <v>14253</v>
      </c>
      <c r="I377" s="19" t="s">
        <v>530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506</v>
      </c>
      <c r="E378" s="20" t="s">
        <v>507</v>
      </c>
      <c r="F378" s="19" t="s">
        <v>507</v>
      </c>
      <c r="G378" s="19" t="s">
        <v>340</v>
      </c>
      <c r="H378" s="19">
        <v>14320</v>
      </c>
      <c r="I378" s="19" t="s">
        <v>531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333</v>
      </c>
      <c r="E379" s="20" t="s">
        <v>353</v>
      </c>
      <c r="F379" s="19" t="s">
        <v>230</v>
      </c>
      <c r="G379" s="19" t="s">
        <v>336</v>
      </c>
      <c r="H379" s="19">
        <v>14370</v>
      </c>
      <c r="I379" s="19" t="s">
        <v>532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370</v>
      </c>
      <c r="E380" s="20" t="s">
        <v>67</v>
      </c>
      <c r="F380" s="19" t="s">
        <v>69</v>
      </c>
      <c r="G380" s="19" t="s">
        <v>336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">
      <c r="A381" s="19" t="s">
        <v>423</v>
      </c>
      <c r="B381" s="19" t="s">
        <v>161</v>
      </c>
      <c r="C381" s="20">
        <v>404</v>
      </c>
      <c r="D381" s="20" t="s">
        <v>423</v>
      </c>
      <c r="E381" s="20" t="s">
        <v>423</v>
      </c>
      <c r="F381" s="19" t="s">
        <v>161</v>
      </c>
      <c r="G381" s="19" t="s">
        <v>336</v>
      </c>
      <c r="H381" s="19">
        <v>15140</v>
      </c>
      <c r="I381" s="19" t="s">
        <v>533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370</v>
      </c>
      <c r="E382" s="20" t="s">
        <v>67</v>
      </c>
      <c r="F382" s="19" t="s">
        <v>374</v>
      </c>
      <c r="G382" s="19" t="s">
        <v>336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370</v>
      </c>
      <c r="E383" s="20" t="s">
        <v>67</v>
      </c>
      <c r="F383" s="19" t="s">
        <v>147</v>
      </c>
      <c r="G383" s="19" t="s">
        <v>336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336</v>
      </c>
      <c r="H384" s="19">
        <v>15311</v>
      </c>
      <c r="I384" s="19" t="s">
        <v>534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336</v>
      </c>
      <c r="H385" s="19">
        <v>15657</v>
      </c>
      <c r="I385" s="19" t="s">
        <v>535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336</v>
      </c>
      <c r="H386" s="19">
        <v>15854</v>
      </c>
      <c r="I386" s="19" t="s">
        <v>536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336</v>
      </c>
      <c r="H387" s="19">
        <v>16641</v>
      </c>
      <c r="I387" s="19" t="s">
        <v>537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336</v>
      </c>
      <c r="H388" s="19">
        <v>16651</v>
      </c>
      <c r="I388" s="19" t="s">
        <v>538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336</v>
      </c>
      <c r="H389" s="19">
        <v>16653</v>
      </c>
      <c r="I389" s="19" t="s">
        <v>539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336</v>
      </c>
      <c r="H390" s="19">
        <v>16827</v>
      </c>
      <c r="I390" s="19" t="s">
        <v>540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333</v>
      </c>
      <c r="E391" s="20" t="s">
        <v>334</v>
      </c>
      <c r="F391" s="19" t="s">
        <v>87</v>
      </c>
      <c r="G391" s="19" t="s">
        <v>336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328</v>
      </c>
      <c r="E392" s="20" t="s">
        <v>61</v>
      </c>
      <c r="F392" s="19" t="s">
        <v>62</v>
      </c>
      <c r="G392" s="19" t="s">
        <v>336</v>
      </c>
      <c r="H392" s="19">
        <v>17455</v>
      </c>
      <c r="I392" s="19" t="s">
        <v>541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336</v>
      </c>
      <c r="H393" s="19">
        <v>17569</v>
      </c>
      <c r="I393" s="19" t="s">
        <v>542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336</v>
      </c>
      <c r="H394" s="19">
        <v>17570</v>
      </c>
      <c r="I394" s="19" t="s">
        <v>543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336</v>
      </c>
      <c r="H395" s="19">
        <v>17571</v>
      </c>
      <c r="I395" s="19" t="s">
        <v>544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336</v>
      </c>
      <c r="H396" s="19">
        <v>17572</v>
      </c>
      <c r="I396" s="19" t="s">
        <v>545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336</v>
      </c>
      <c r="H397" s="19">
        <v>17685</v>
      </c>
      <c r="I397" s="19" t="s">
        <v>546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370</v>
      </c>
      <c r="E398" s="20" t="s">
        <v>67</v>
      </c>
      <c r="F398" s="19" t="s">
        <v>374</v>
      </c>
      <c r="G398" s="19" t="s">
        <v>336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370</v>
      </c>
      <c r="E399" s="20" t="s">
        <v>67</v>
      </c>
      <c r="F399" s="19" t="s">
        <v>69</v>
      </c>
      <c r="G399" s="19" t="s">
        <v>336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370</v>
      </c>
      <c r="E400" s="20" t="s">
        <v>67</v>
      </c>
      <c r="F400" s="19" t="s">
        <v>374</v>
      </c>
      <c r="G400" s="19" t="s">
        <v>336</v>
      </c>
      <c r="H400" s="19">
        <v>18666</v>
      </c>
      <c r="I400" s="19" t="s">
        <v>547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370</v>
      </c>
      <c r="E401" s="20" t="s">
        <v>67</v>
      </c>
      <c r="F401" s="19" t="s">
        <v>374</v>
      </c>
      <c r="G401" s="19" t="s">
        <v>336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370</v>
      </c>
      <c r="E402" s="20" t="s">
        <v>67</v>
      </c>
      <c r="F402" s="19" t="s">
        <v>374</v>
      </c>
      <c r="G402" s="19" t="s">
        <v>336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370</v>
      </c>
      <c r="E403" s="20" t="s">
        <v>67</v>
      </c>
      <c r="F403" s="19" t="s">
        <v>374</v>
      </c>
      <c r="G403" s="19" t="s">
        <v>336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199999999999999" x14ac:dyDescent="0.2">
      <c r="A404" s="69" t="s">
        <v>26</v>
      </c>
      <c r="B404" s="69" t="s">
        <v>12</v>
      </c>
      <c r="C404" s="70"/>
      <c r="D404" s="70" t="s">
        <v>506</v>
      </c>
      <c r="E404" s="70" t="s">
        <v>512</v>
      </c>
      <c r="F404" s="69" t="s">
        <v>512</v>
      </c>
      <c r="G404" s="69" t="s">
        <v>329</v>
      </c>
      <c r="H404" s="69">
        <v>20274</v>
      </c>
      <c r="I404" s="69" t="s">
        <v>548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199999999999999" x14ac:dyDescent="0.2">
      <c r="A405" s="69" t="s">
        <v>8</v>
      </c>
      <c r="B405" s="69" t="s">
        <v>9</v>
      </c>
      <c r="C405" s="70"/>
      <c r="D405" s="70" t="s">
        <v>506</v>
      </c>
      <c r="E405" s="70" t="s">
        <v>507</v>
      </c>
      <c r="F405" s="69" t="s">
        <v>507</v>
      </c>
      <c r="G405" s="69"/>
      <c r="H405" s="69">
        <v>20543</v>
      </c>
      <c r="I405" s="69" t="s">
        <v>549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199999999999999" x14ac:dyDescent="0.2">
      <c r="A406" s="69" t="s">
        <v>183</v>
      </c>
      <c r="B406" s="69" t="s">
        <v>183</v>
      </c>
      <c r="C406" s="70"/>
      <c r="D406" s="70" t="s">
        <v>506</v>
      </c>
      <c r="E406" s="70" t="s">
        <v>512</v>
      </c>
      <c r="F406" s="69" t="s">
        <v>512</v>
      </c>
      <c r="G406" s="69" t="s">
        <v>340</v>
      </c>
      <c r="H406" s="69">
        <v>21032</v>
      </c>
      <c r="I406" s="69" t="s">
        <v>550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199999999999999" x14ac:dyDescent="0.2">
      <c r="A407" s="69" t="s">
        <v>183</v>
      </c>
      <c r="B407" s="69" t="s">
        <v>183</v>
      </c>
      <c r="C407" s="70"/>
      <c r="D407" s="70" t="s">
        <v>506</v>
      </c>
      <c r="E407" s="70" t="s">
        <v>512</v>
      </c>
      <c r="F407" s="69" t="s">
        <v>512</v>
      </c>
      <c r="G407" s="69"/>
      <c r="H407" s="69">
        <v>21196</v>
      </c>
      <c r="I407" s="69" t="s">
        <v>551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199999999999999" x14ac:dyDescent="0.2">
      <c r="A408" s="69" t="s">
        <v>8</v>
      </c>
      <c r="B408" s="69" t="s">
        <v>9</v>
      </c>
      <c r="C408" s="70">
        <v>400</v>
      </c>
      <c r="D408" s="70" t="s">
        <v>333</v>
      </c>
      <c r="E408" s="70" t="s">
        <v>334</v>
      </c>
      <c r="F408" s="69" t="s">
        <v>77</v>
      </c>
      <c r="G408" s="69" t="s">
        <v>336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199999999999999" x14ac:dyDescent="0.2">
      <c r="A409" s="69" t="s">
        <v>364</v>
      </c>
      <c r="B409" s="69" t="s">
        <v>224</v>
      </c>
      <c r="C409" s="70">
        <v>400</v>
      </c>
      <c r="D409" s="70" t="s">
        <v>333</v>
      </c>
      <c r="E409" s="70" t="s">
        <v>48</v>
      </c>
      <c r="F409" s="69" t="s">
        <v>224</v>
      </c>
      <c r="G409" s="69" t="s">
        <v>336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199999999999999" x14ac:dyDescent="0.2">
      <c r="A410" s="69" t="s">
        <v>364</v>
      </c>
      <c r="B410" s="69" t="s">
        <v>224</v>
      </c>
      <c r="C410" s="70">
        <v>400</v>
      </c>
      <c r="D410" s="70" t="s">
        <v>333</v>
      </c>
      <c r="E410" s="70" t="s">
        <v>48</v>
      </c>
      <c r="F410" s="69" t="s">
        <v>224</v>
      </c>
      <c r="G410" s="69" t="s">
        <v>336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199999999999999" x14ac:dyDescent="0.2">
      <c r="A411" s="69" t="s">
        <v>67</v>
      </c>
      <c r="B411" s="69" t="s">
        <v>114</v>
      </c>
      <c r="C411" s="70">
        <v>407</v>
      </c>
      <c r="D411" s="70" t="s">
        <v>370</v>
      </c>
      <c r="E411" s="70" t="s">
        <v>67</v>
      </c>
      <c r="F411" s="69" t="s">
        <v>115</v>
      </c>
      <c r="G411" s="69" t="s">
        <v>340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199999999999999" x14ac:dyDescent="0.2">
      <c r="A412" s="69" t="s">
        <v>364</v>
      </c>
      <c r="B412" s="69" t="s">
        <v>168</v>
      </c>
      <c r="C412" s="70">
        <v>400</v>
      </c>
      <c r="D412" s="70" t="s">
        <v>333</v>
      </c>
      <c r="E412" s="70" t="s">
        <v>48</v>
      </c>
      <c r="F412" s="69" t="s">
        <v>169</v>
      </c>
      <c r="G412" s="69" t="s">
        <v>336</v>
      </c>
      <c r="H412" s="69">
        <v>24047</v>
      </c>
      <c r="I412" s="69" t="s">
        <v>552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199999999999999" x14ac:dyDescent="0.2">
      <c r="A413" s="69" t="s">
        <v>8</v>
      </c>
      <c r="B413" s="69" t="s">
        <v>244</v>
      </c>
      <c r="C413" s="70">
        <v>400</v>
      </c>
      <c r="D413" s="70" t="s">
        <v>333</v>
      </c>
      <c r="E413" s="70" t="s">
        <v>353</v>
      </c>
      <c r="F413" s="69" t="s">
        <v>245</v>
      </c>
      <c r="G413" s="69" t="s">
        <v>336</v>
      </c>
      <c r="H413" s="69">
        <v>24407</v>
      </c>
      <c r="I413" s="69" t="s">
        <v>553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">
      <c r="A414" s="19" t="s">
        <v>423</v>
      </c>
      <c r="B414" s="19" t="s">
        <v>138</v>
      </c>
      <c r="C414" s="20">
        <v>404</v>
      </c>
      <c r="D414" s="20" t="s">
        <v>423</v>
      </c>
      <c r="E414" s="20" t="s">
        <v>423</v>
      </c>
      <c r="F414" s="19" t="s">
        <v>138</v>
      </c>
      <c r="G414" s="19" t="s">
        <v>336</v>
      </c>
      <c r="H414" s="19">
        <v>24414</v>
      </c>
      <c r="I414" s="19" t="s">
        <v>554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370</v>
      </c>
      <c r="E415" s="20" t="s">
        <v>67</v>
      </c>
      <c r="F415" s="19" t="s">
        <v>147</v>
      </c>
      <c r="G415" s="19" t="s">
        <v>336</v>
      </c>
      <c r="H415" s="19">
        <v>25007</v>
      </c>
      <c r="I415" s="19" t="s">
        <v>555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">
      <c r="A416" s="19" t="s">
        <v>423</v>
      </c>
      <c r="B416" s="19" t="s">
        <v>105</v>
      </c>
      <c r="C416" s="20">
        <v>404</v>
      </c>
      <c r="D416" s="20" t="s">
        <v>423</v>
      </c>
      <c r="E416" s="20" t="s">
        <v>423</v>
      </c>
      <c r="F416" s="19" t="s">
        <v>105</v>
      </c>
      <c r="G416" s="19" t="s">
        <v>336</v>
      </c>
      <c r="H416" s="19">
        <v>25127</v>
      </c>
      <c r="I416" s="19" t="s">
        <v>556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336</v>
      </c>
      <c r="H417" s="19">
        <v>25338</v>
      </c>
      <c r="I417" s="19" t="s">
        <v>557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336</v>
      </c>
      <c r="H418" s="19">
        <v>25340</v>
      </c>
      <c r="I418" s="19" t="s">
        <v>558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336</v>
      </c>
      <c r="H419" s="19">
        <v>25343</v>
      </c>
      <c r="I419" s="19" t="s">
        <v>559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336</v>
      </c>
      <c r="H420" s="19">
        <v>25346</v>
      </c>
      <c r="I420" s="19" t="s">
        <v>560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336</v>
      </c>
      <c r="H421" s="19">
        <v>25393</v>
      </c>
      <c r="I421" s="19" t="s">
        <v>561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506</v>
      </c>
      <c r="E422" s="20" t="s">
        <v>509</v>
      </c>
      <c r="F422" s="19" t="s">
        <v>509</v>
      </c>
      <c r="G422" s="19"/>
      <c r="H422" s="19">
        <v>25403</v>
      </c>
      <c r="I422" s="19" t="s">
        <v>302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506</v>
      </c>
      <c r="E423" s="20" t="s">
        <v>509</v>
      </c>
      <c r="F423" s="19" t="s">
        <v>509</v>
      </c>
      <c r="G423" s="19"/>
      <c r="H423" s="19">
        <v>25404</v>
      </c>
      <c r="I423" s="19" t="s">
        <v>303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506</v>
      </c>
      <c r="E424" s="20" t="s">
        <v>509</v>
      </c>
      <c r="F424" s="19" t="s">
        <v>509</v>
      </c>
      <c r="G424" s="19"/>
      <c r="H424" s="19">
        <v>25405</v>
      </c>
      <c r="I424" s="19" t="s">
        <v>304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506</v>
      </c>
      <c r="E425" s="20" t="s">
        <v>509</v>
      </c>
      <c r="F425" s="19" t="s">
        <v>509</v>
      </c>
      <c r="G425" s="19"/>
      <c r="H425" s="19">
        <v>25406</v>
      </c>
      <c r="I425" s="19" t="s">
        <v>305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308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562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307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353</v>
      </c>
      <c r="F429" s="19" t="s">
        <v>23</v>
      </c>
      <c r="G429" s="19"/>
      <c r="H429" s="19">
        <v>25410</v>
      </c>
      <c r="I429" s="19" t="s">
        <v>563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564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370</v>
      </c>
      <c r="E431" s="20" t="s">
        <v>67</v>
      </c>
      <c r="F431" s="19" t="s">
        <v>115</v>
      </c>
      <c r="G431" s="19" t="s">
        <v>336</v>
      </c>
      <c r="H431" s="19">
        <v>25574</v>
      </c>
      <c r="I431" s="19" t="s">
        <v>565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370</v>
      </c>
      <c r="E432" s="20" t="s">
        <v>67</v>
      </c>
      <c r="F432" s="19" t="s">
        <v>147</v>
      </c>
      <c r="G432" s="19" t="s">
        <v>336</v>
      </c>
      <c r="H432" s="19">
        <v>25590</v>
      </c>
      <c r="I432" s="19" t="s">
        <v>566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370</v>
      </c>
      <c r="E433" s="20" t="s">
        <v>67</v>
      </c>
      <c r="F433" s="19" t="s">
        <v>374</v>
      </c>
      <c r="G433" s="19" t="s">
        <v>336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333</v>
      </c>
      <c r="E434" s="20" t="s">
        <v>334</v>
      </c>
      <c r="F434" s="19" t="s">
        <v>34</v>
      </c>
      <c r="G434" s="19" t="s">
        <v>335</v>
      </c>
      <c r="H434" s="19">
        <v>26050</v>
      </c>
      <c r="I434" s="19" t="s">
        <v>567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333</v>
      </c>
      <c r="E435" s="20" t="s">
        <v>334</v>
      </c>
      <c r="F435" s="19" t="s">
        <v>87</v>
      </c>
      <c r="G435" s="19" t="s">
        <v>335</v>
      </c>
      <c r="H435" s="19">
        <v>26052</v>
      </c>
      <c r="I435" s="19" t="s">
        <v>310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328</v>
      </c>
      <c r="E436" s="20" t="s">
        <v>61</v>
      </c>
      <c r="F436" s="19" t="s">
        <v>62</v>
      </c>
      <c r="G436" s="19" t="s">
        <v>340</v>
      </c>
      <c r="H436" s="19">
        <v>26060</v>
      </c>
      <c r="I436" s="19" t="s">
        <v>568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370</v>
      </c>
      <c r="E437" s="20" t="s">
        <v>67</v>
      </c>
      <c r="F437" s="19" t="s">
        <v>69</v>
      </c>
      <c r="G437" s="19" t="s">
        <v>336</v>
      </c>
      <c r="H437" s="19">
        <v>26116</v>
      </c>
      <c r="I437" s="19" t="s">
        <v>569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336</v>
      </c>
      <c r="H438" s="19">
        <v>26167</v>
      </c>
      <c r="I438" s="19" t="s">
        <v>570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336</v>
      </c>
      <c r="H439" s="19">
        <v>26168</v>
      </c>
      <c r="I439" s="19" t="s">
        <v>571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">
      <c r="A440" s="19" t="s">
        <v>423</v>
      </c>
      <c r="B440" s="19" t="s">
        <v>105</v>
      </c>
      <c r="C440" s="20">
        <v>404</v>
      </c>
      <c r="D440" s="20" t="s">
        <v>423</v>
      </c>
      <c r="E440" s="20" t="s">
        <v>423</v>
      </c>
      <c r="F440" s="19" t="s">
        <v>105</v>
      </c>
      <c r="G440" s="19" t="s">
        <v>336</v>
      </c>
      <c r="H440" s="19">
        <v>26287</v>
      </c>
      <c r="I440" s="19" t="s">
        <v>572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328</v>
      </c>
      <c r="E441" s="20" t="s">
        <v>61</v>
      </c>
      <c r="F441" s="19" t="s">
        <v>62</v>
      </c>
      <c r="G441" s="19" t="s">
        <v>336</v>
      </c>
      <c r="H441" s="19">
        <v>26297</v>
      </c>
      <c r="I441" s="19" t="s">
        <v>573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328</v>
      </c>
      <c r="E442" s="20" t="s">
        <v>61</v>
      </c>
      <c r="F442" s="19" t="s">
        <v>158</v>
      </c>
      <c r="G442" s="19" t="s">
        <v>336</v>
      </c>
      <c r="H442" s="19">
        <v>26298</v>
      </c>
      <c r="I442" s="19" t="s">
        <v>574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370</v>
      </c>
      <c r="E443" s="20" t="s">
        <v>67</v>
      </c>
      <c r="F443" s="19" t="s">
        <v>147</v>
      </c>
      <c r="G443" s="19" t="s">
        <v>336</v>
      </c>
      <c r="H443" s="19">
        <v>26374</v>
      </c>
      <c r="I443" s="19" t="s">
        <v>575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328</v>
      </c>
      <c r="E444" s="20" t="s">
        <v>61</v>
      </c>
      <c r="F444" s="19" t="s">
        <v>62</v>
      </c>
      <c r="G444" s="19" t="s">
        <v>336</v>
      </c>
      <c r="H444" s="19">
        <v>26486</v>
      </c>
      <c r="I444" s="19" t="s">
        <v>576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328</v>
      </c>
      <c r="E445" s="20" t="s">
        <v>61</v>
      </c>
      <c r="F445" s="19" t="s">
        <v>62</v>
      </c>
      <c r="G445" s="19" t="s">
        <v>336</v>
      </c>
      <c r="H445" s="19">
        <v>26487</v>
      </c>
      <c r="I445" s="19" t="s">
        <v>577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328</v>
      </c>
      <c r="E446" s="20" t="s">
        <v>61</v>
      </c>
      <c r="F446" s="19" t="s">
        <v>240</v>
      </c>
      <c r="G446" s="19" t="s">
        <v>336</v>
      </c>
      <c r="H446" s="19">
        <v>26488</v>
      </c>
      <c r="I446" s="19" t="s">
        <v>578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328</v>
      </c>
      <c r="E447" s="20" t="s">
        <v>61</v>
      </c>
      <c r="F447" s="19" t="s">
        <v>62</v>
      </c>
      <c r="G447" s="19" t="s">
        <v>336</v>
      </c>
      <c r="H447" s="19">
        <v>26489</v>
      </c>
      <c r="I447" s="19" t="s">
        <v>579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328</v>
      </c>
      <c r="E448" s="20" t="s">
        <v>61</v>
      </c>
      <c r="F448" s="19" t="s">
        <v>62</v>
      </c>
      <c r="G448" s="19" t="s">
        <v>336</v>
      </c>
      <c r="H448" s="19">
        <v>26490</v>
      </c>
      <c r="I448" s="19" t="s">
        <v>580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328</v>
      </c>
      <c r="E449" s="20" t="s">
        <v>61</v>
      </c>
      <c r="F449" s="19" t="s">
        <v>62</v>
      </c>
      <c r="G449" s="19" t="s">
        <v>336</v>
      </c>
      <c r="H449" s="19">
        <v>26496</v>
      </c>
      <c r="I449" s="19" t="s">
        <v>581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370</v>
      </c>
      <c r="E450" s="20" t="s">
        <v>67</v>
      </c>
      <c r="F450" s="19" t="s">
        <v>147</v>
      </c>
      <c r="G450" s="19" t="s">
        <v>336</v>
      </c>
      <c r="H450" s="19">
        <v>26611</v>
      </c>
      <c r="I450" s="19" t="s">
        <v>582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370</v>
      </c>
      <c r="E451" s="20" t="s">
        <v>67</v>
      </c>
      <c r="F451" s="19" t="s">
        <v>69</v>
      </c>
      <c r="G451" s="19" t="s">
        <v>336</v>
      </c>
      <c r="H451" s="19">
        <v>26631</v>
      </c>
      <c r="I451" s="19" t="s">
        <v>583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336</v>
      </c>
      <c r="H452" s="19">
        <v>26697</v>
      </c>
      <c r="I452" s="19" t="s">
        <v>584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">
      <c r="A453" s="19" t="s">
        <v>423</v>
      </c>
      <c r="B453" s="19" t="s">
        <v>105</v>
      </c>
      <c r="C453" s="20">
        <v>404</v>
      </c>
      <c r="D453" s="20" t="s">
        <v>423</v>
      </c>
      <c r="E453" s="20" t="s">
        <v>423</v>
      </c>
      <c r="F453" s="19" t="s">
        <v>105</v>
      </c>
      <c r="G453" s="19" t="s">
        <v>336</v>
      </c>
      <c r="H453" s="19">
        <v>26740</v>
      </c>
      <c r="I453" s="19" t="s">
        <v>585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">
      <c r="A454" s="19" t="s">
        <v>423</v>
      </c>
      <c r="B454" s="19" t="s">
        <v>105</v>
      </c>
      <c r="C454" s="20">
        <v>404</v>
      </c>
      <c r="D454" s="20" t="s">
        <v>423</v>
      </c>
      <c r="E454" s="20" t="s">
        <v>423</v>
      </c>
      <c r="F454" s="19" t="s">
        <v>105</v>
      </c>
      <c r="G454" s="19" t="s">
        <v>336</v>
      </c>
      <c r="H454" s="19">
        <v>26741</v>
      </c>
      <c r="I454" s="19" t="s">
        <v>586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336</v>
      </c>
      <c r="H455" s="19">
        <v>26774</v>
      </c>
      <c r="I455" s="19" t="s">
        <v>587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370</v>
      </c>
      <c r="E456" s="20" t="s">
        <v>67</v>
      </c>
      <c r="F456" s="19" t="s">
        <v>69</v>
      </c>
      <c r="G456" s="19" t="s">
        <v>336</v>
      </c>
      <c r="H456" s="19">
        <v>26839</v>
      </c>
      <c r="I456" s="19" t="s">
        <v>588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">
      <c r="A457" s="19" t="s">
        <v>423</v>
      </c>
      <c r="B457" s="19" t="s">
        <v>28</v>
      </c>
      <c r="C457" s="20">
        <v>404</v>
      </c>
      <c r="D457" s="20" t="s">
        <v>423</v>
      </c>
      <c r="E457" s="20" t="s">
        <v>423</v>
      </c>
      <c r="F457" s="19" t="s">
        <v>28</v>
      </c>
      <c r="G457" s="19" t="s">
        <v>335</v>
      </c>
      <c r="H457" s="19">
        <v>27082</v>
      </c>
      <c r="I457" s="19" t="s">
        <v>589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333</v>
      </c>
      <c r="E458" s="20" t="s">
        <v>334</v>
      </c>
      <c r="F458" s="19" t="s">
        <v>87</v>
      </c>
      <c r="G458" s="19" t="s">
        <v>340</v>
      </c>
      <c r="H458" s="19">
        <v>27259</v>
      </c>
      <c r="I458" s="19" t="s">
        <v>590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336</v>
      </c>
      <c r="H459" s="19">
        <v>27447</v>
      </c>
      <c r="I459" s="19" t="s">
        <v>591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336</v>
      </c>
      <c r="H460" s="19">
        <v>27451</v>
      </c>
      <c r="I460" s="19" t="s">
        <v>592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335</v>
      </c>
      <c r="H461" s="19">
        <v>27540</v>
      </c>
      <c r="I461" s="19" t="s">
        <v>309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333</v>
      </c>
      <c r="E462" s="20" t="s">
        <v>334</v>
      </c>
      <c r="F462" s="19" t="s">
        <v>11</v>
      </c>
      <c r="G462" s="19" t="s">
        <v>335</v>
      </c>
      <c r="H462" s="19">
        <v>27572</v>
      </c>
      <c r="I462" s="19" t="s">
        <v>593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333</v>
      </c>
      <c r="E463" s="20" t="s">
        <v>334</v>
      </c>
      <c r="F463" s="19" t="s">
        <v>77</v>
      </c>
      <c r="G463" s="19" t="s">
        <v>335</v>
      </c>
      <c r="H463" s="19">
        <v>27598</v>
      </c>
      <c r="I463" s="19" t="s">
        <v>594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340</v>
      </c>
      <c r="H464" s="19">
        <v>28374</v>
      </c>
      <c r="I464" s="19" t="s">
        <v>595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509</v>
      </c>
      <c r="F465" s="19" t="s">
        <v>509</v>
      </c>
      <c r="G465" s="19"/>
      <c r="H465" s="19">
        <v>85000</v>
      </c>
      <c r="I465" s="19" t="s">
        <v>596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509</v>
      </c>
      <c r="F466" s="19" t="s">
        <v>509</v>
      </c>
      <c r="G466" s="19"/>
      <c r="H466" s="19">
        <v>86000</v>
      </c>
      <c r="I466" s="19" t="s">
        <v>597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509</v>
      </c>
      <c r="F467" s="19" t="s">
        <v>509</v>
      </c>
      <c r="G467" s="19"/>
      <c r="H467" s="19">
        <v>87000</v>
      </c>
      <c r="I467" s="19" t="s">
        <v>598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509</v>
      </c>
      <c r="F468" s="19" t="s">
        <v>509</v>
      </c>
      <c r="G468" s="19"/>
      <c r="H468" s="19">
        <v>88000</v>
      </c>
      <c r="I468" s="19" t="s">
        <v>599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">
      <c r="A469" s="83" t="s">
        <v>600</v>
      </c>
      <c r="B469" s="83" t="s">
        <v>600</v>
      </c>
      <c r="C469" s="84" t="s">
        <v>600</v>
      </c>
      <c r="D469" s="84" t="s">
        <v>600</v>
      </c>
      <c r="E469" s="84" t="s">
        <v>600</v>
      </c>
      <c r="F469" s="83" t="s">
        <v>600</v>
      </c>
      <c r="G469" s="83" t="s">
        <v>600</v>
      </c>
      <c r="H469" s="83" t="s">
        <v>600</v>
      </c>
      <c r="I469" s="83" t="s">
        <v>600</v>
      </c>
      <c r="J469" s="85" t="s">
        <v>600</v>
      </c>
      <c r="K469" s="86" t="str">
        <f>VLOOKUP(Data[[#This Row],[Renaes]],'Cred 2022'!H445:AL908,31,FALSE)</f>
        <v>.</v>
      </c>
      <c r="L469" s="87" t="s">
        <v>600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600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600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2022-04-13T12:04:41Z</dcterms:modified>
</cp:coreProperties>
</file>